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phạm vi cung cấp" sheetId="1" r:id="rId1"/>
  </sheets>
  <definedNames>
    <definedName name="_xlnm._FilterDatabase" localSheetId="0" hidden="1">'phạm vi cung cấp'!$A$5:$U$544</definedName>
    <definedName name="_Hlk163633355" localSheetId="0">'phạm vi cung cấp'!$B$548</definedName>
    <definedName name="_xlnm.Print_Area" localSheetId="0">'phạm vi cung cấp'!$A$2:$U$550</definedName>
    <definedName name="_xlnm.Print_Titles" localSheetId="0">'phạm vi cung cấp'!$4:$5</definedName>
  </definedNames>
  <calcPr calcId="162913"/>
</workbook>
</file>

<file path=xl/calcChain.xml><?xml version="1.0" encoding="utf-8"?>
<calcChain xmlns="http://schemas.openxmlformats.org/spreadsheetml/2006/main">
  <c r="U7" i="1" l="1"/>
  <c r="U8" i="1"/>
  <c r="U9" i="1"/>
  <c r="U10" i="1"/>
  <c r="U11" i="1"/>
  <c r="U12" i="1"/>
  <c r="U13" i="1"/>
  <c r="U14" i="1"/>
  <c r="U15" i="1"/>
  <c r="U16" i="1"/>
  <c r="U17" i="1"/>
  <c r="U18" i="1"/>
  <c r="U19" i="1"/>
  <c r="U20" i="1"/>
  <c r="U21" i="1"/>
  <c r="U22" i="1"/>
  <c r="U23" i="1"/>
  <c r="U24" i="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6" i="1"/>
  <c r="U117" i="1"/>
  <c r="U118" i="1"/>
  <c r="U119" i="1"/>
  <c r="U120" i="1"/>
  <c r="U121" i="1"/>
  <c r="U122" i="1"/>
  <c r="U123" i="1"/>
  <c r="U124" i="1"/>
  <c r="U125" i="1"/>
  <c r="U126" i="1"/>
  <c r="U127" i="1"/>
  <c r="U128" i="1"/>
  <c r="U129" i="1"/>
  <c r="U130" i="1"/>
  <c r="U131" i="1"/>
  <c r="U132" i="1"/>
  <c r="U133" i="1"/>
  <c r="U134" i="1"/>
  <c r="U135" i="1"/>
  <c r="U136" i="1"/>
  <c r="U137" i="1"/>
  <c r="U138" i="1"/>
  <c r="U139" i="1"/>
  <c r="U140" i="1"/>
  <c r="U141" i="1"/>
  <c r="U142" i="1"/>
  <c r="U143" i="1"/>
  <c r="U144" i="1"/>
  <c r="U145" i="1"/>
  <c r="U146" i="1"/>
  <c r="U147" i="1"/>
  <c r="U148" i="1"/>
  <c r="U149" i="1"/>
  <c r="U150" i="1"/>
  <c r="U151" i="1"/>
  <c r="U152" i="1"/>
  <c r="U153" i="1"/>
  <c r="U154" i="1"/>
  <c r="U155" i="1"/>
  <c r="U156" i="1"/>
  <c r="U157" i="1"/>
  <c r="U158" i="1"/>
  <c r="U159" i="1"/>
  <c r="U160" i="1"/>
  <c r="U161" i="1"/>
  <c r="U162" i="1"/>
  <c r="U163" i="1"/>
  <c r="U164" i="1"/>
  <c r="U165" i="1"/>
  <c r="U166" i="1"/>
  <c r="U167" i="1"/>
  <c r="U168" i="1"/>
  <c r="U169" i="1"/>
  <c r="U170" i="1"/>
  <c r="U171" i="1"/>
  <c r="U172" i="1"/>
  <c r="U173" i="1"/>
  <c r="U174" i="1"/>
  <c r="U175" i="1"/>
  <c r="U176" i="1"/>
  <c r="U177" i="1"/>
  <c r="U178" i="1"/>
  <c r="U179" i="1"/>
  <c r="U180" i="1"/>
  <c r="U181" i="1"/>
  <c r="U182" i="1"/>
  <c r="U183" i="1"/>
  <c r="U184" i="1"/>
  <c r="U185" i="1"/>
  <c r="U186" i="1"/>
  <c r="U187" i="1"/>
  <c r="U188" i="1"/>
  <c r="U189" i="1"/>
  <c r="U190" i="1"/>
  <c r="U191" i="1"/>
  <c r="U192" i="1"/>
  <c r="U193" i="1"/>
  <c r="U194" i="1"/>
  <c r="U195" i="1"/>
  <c r="U196" i="1"/>
  <c r="U197" i="1"/>
  <c r="U198" i="1"/>
  <c r="U199" i="1"/>
  <c r="U200" i="1"/>
  <c r="U201" i="1"/>
  <c r="U202" i="1"/>
  <c r="U203" i="1"/>
  <c r="U204" i="1"/>
  <c r="U205" i="1"/>
  <c r="U206" i="1"/>
  <c r="U207" i="1"/>
  <c r="U208" i="1"/>
  <c r="U209" i="1"/>
  <c r="U210" i="1"/>
  <c r="U211" i="1"/>
  <c r="U212" i="1"/>
  <c r="U213" i="1"/>
  <c r="U214" i="1"/>
  <c r="U215" i="1"/>
  <c r="U216" i="1"/>
  <c r="U217" i="1"/>
  <c r="U218" i="1"/>
  <c r="U219" i="1"/>
  <c r="U220" i="1"/>
  <c r="U221" i="1"/>
  <c r="U222" i="1"/>
  <c r="U223" i="1"/>
  <c r="U224" i="1"/>
  <c r="U225" i="1"/>
  <c r="U226" i="1"/>
  <c r="U227" i="1"/>
  <c r="U228" i="1"/>
  <c r="U229" i="1"/>
  <c r="U230" i="1"/>
  <c r="U231" i="1"/>
  <c r="U232" i="1"/>
  <c r="U233" i="1"/>
  <c r="U234" i="1"/>
  <c r="U235" i="1"/>
  <c r="U236" i="1"/>
  <c r="U237" i="1"/>
  <c r="U238" i="1"/>
  <c r="U239" i="1"/>
  <c r="U240" i="1"/>
  <c r="U241" i="1"/>
  <c r="U242" i="1"/>
  <c r="U243" i="1"/>
  <c r="U244" i="1"/>
  <c r="U245" i="1"/>
  <c r="U246" i="1"/>
  <c r="U247" i="1"/>
  <c r="U248" i="1"/>
  <c r="U249" i="1"/>
  <c r="U250" i="1"/>
  <c r="U251" i="1"/>
  <c r="U252" i="1"/>
  <c r="U253" i="1"/>
  <c r="U254" i="1"/>
  <c r="U255" i="1"/>
  <c r="U256" i="1"/>
  <c r="U257" i="1"/>
  <c r="U258" i="1"/>
  <c r="U259" i="1"/>
  <c r="U260" i="1"/>
  <c r="U261" i="1"/>
  <c r="U262" i="1"/>
  <c r="U263" i="1"/>
  <c r="U264" i="1"/>
  <c r="U265" i="1"/>
  <c r="U266" i="1"/>
  <c r="U267" i="1"/>
  <c r="U268" i="1"/>
  <c r="U269" i="1"/>
  <c r="U270" i="1"/>
  <c r="U271" i="1"/>
  <c r="U272" i="1"/>
  <c r="U273" i="1"/>
  <c r="U274" i="1"/>
  <c r="U275" i="1"/>
  <c r="U276" i="1"/>
  <c r="U277" i="1"/>
  <c r="U278" i="1"/>
  <c r="U279" i="1"/>
  <c r="U280" i="1"/>
  <c r="U281" i="1"/>
  <c r="U282" i="1"/>
  <c r="U283" i="1"/>
  <c r="U284" i="1"/>
  <c r="U285" i="1"/>
  <c r="U286" i="1"/>
  <c r="U287" i="1"/>
  <c r="U288" i="1"/>
  <c r="U289" i="1"/>
  <c r="U290" i="1"/>
  <c r="U291" i="1"/>
  <c r="U292" i="1"/>
  <c r="U293" i="1"/>
  <c r="U294" i="1"/>
  <c r="U295" i="1"/>
  <c r="U296" i="1"/>
  <c r="U297" i="1"/>
  <c r="U298" i="1"/>
  <c r="U299" i="1"/>
  <c r="U300" i="1"/>
  <c r="U301" i="1"/>
  <c r="U302" i="1"/>
  <c r="U303" i="1"/>
  <c r="U304" i="1"/>
  <c r="U305" i="1"/>
  <c r="U306" i="1"/>
  <c r="U307" i="1"/>
  <c r="U308" i="1"/>
  <c r="U309" i="1"/>
  <c r="U310" i="1"/>
  <c r="U311" i="1"/>
  <c r="U312" i="1"/>
  <c r="U313" i="1"/>
  <c r="U314" i="1"/>
  <c r="U315" i="1"/>
  <c r="U316" i="1"/>
  <c r="U317" i="1"/>
  <c r="U318" i="1"/>
  <c r="U319" i="1"/>
  <c r="U320" i="1"/>
  <c r="U321" i="1"/>
  <c r="U322" i="1"/>
  <c r="U323" i="1"/>
  <c r="U324" i="1"/>
  <c r="U325" i="1"/>
  <c r="U326" i="1"/>
  <c r="U327" i="1"/>
  <c r="U328" i="1"/>
  <c r="U329" i="1"/>
  <c r="U330" i="1"/>
  <c r="U331" i="1"/>
  <c r="U332" i="1"/>
  <c r="U333" i="1"/>
  <c r="U334" i="1"/>
  <c r="U335" i="1"/>
  <c r="U336" i="1"/>
  <c r="U337" i="1"/>
  <c r="U338" i="1"/>
  <c r="U339" i="1"/>
  <c r="U340" i="1"/>
  <c r="U341" i="1"/>
  <c r="U342" i="1"/>
  <c r="U343" i="1"/>
  <c r="U344" i="1"/>
  <c r="U345" i="1"/>
  <c r="U346" i="1"/>
  <c r="U347" i="1"/>
  <c r="U348" i="1"/>
  <c r="U349" i="1"/>
  <c r="U350" i="1"/>
  <c r="U351" i="1"/>
  <c r="U352" i="1"/>
  <c r="U353" i="1"/>
  <c r="U354" i="1"/>
  <c r="U355" i="1"/>
  <c r="U356" i="1"/>
  <c r="U357" i="1"/>
  <c r="U358" i="1"/>
  <c r="U359" i="1"/>
  <c r="U360" i="1"/>
  <c r="U361" i="1"/>
  <c r="U362" i="1"/>
  <c r="U363" i="1"/>
  <c r="U364" i="1"/>
  <c r="U365" i="1"/>
  <c r="U366" i="1"/>
  <c r="U367" i="1"/>
  <c r="U368" i="1"/>
  <c r="U369" i="1"/>
  <c r="U370" i="1"/>
  <c r="U371" i="1"/>
  <c r="U372" i="1"/>
  <c r="U373" i="1"/>
  <c r="U374" i="1"/>
  <c r="U375" i="1"/>
  <c r="U376" i="1"/>
  <c r="U377" i="1"/>
  <c r="U378" i="1"/>
  <c r="U379" i="1"/>
  <c r="U380" i="1"/>
  <c r="U381" i="1"/>
  <c r="U382" i="1"/>
  <c r="U383" i="1"/>
  <c r="U384" i="1"/>
  <c r="U385" i="1"/>
  <c r="U386" i="1"/>
  <c r="U387" i="1"/>
  <c r="U388" i="1"/>
  <c r="U389" i="1"/>
  <c r="U390" i="1"/>
  <c r="U391" i="1"/>
  <c r="U392" i="1"/>
  <c r="U393" i="1"/>
  <c r="U394" i="1"/>
  <c r="U395" i="1"/>
  <c r="U396" i="1"/>
  <c r="U397" i="1"/>
  <c r="U398" i="1"/>
  <c r="U399" i="1"/>
  <c r="U400" i="1"/>
  <c r="U401" i="1"/>
  <c r="U402" i="1"/>
  <c r="U403" i="1"/>
  <c r="U404" i="1"/>
  <c r="U405" i="1"/>
  <c r="U406" i="1"/>
  <c r="U407" i="1"/>
  <c r="U408" i="1"/>
  <c r="U409" i="1"/>
  <c r="U410" i="1"/>
  <c r="U411" i="1"/>
  <c r="U412" i="1"/>
  <c r="U413" i="1"/>
  <c r="U414" i="1"/>
  <c r="U415" i="1"/>
  <c r="U416" i="1"/>
  <c r="U417" i="1"/>
  <c r="U418" i="1"/>
  <c r="U419" i="1"/>
  <c r="U420" i="1"/>
  <c r="U421" i="1"/>
  <c r="U422" i="1"/>
  <c r="U423" i="1"/>
  <c r="U424" i="1"/>
  <c r="U425" i="1"/>
  <c r="U426" i="1"/>
  <c r="U427" i="1"/>
  <c r="U428" i="1"/>
  <c r="U429" i="1"/>
  <c r="U430" i="1"/>
  <c r="U431" i="1"/>
  <c r="U432" i="1"/>
  <c r="U433" i="1"/>
  <c r="U434" i="1"/>
  <c r="U435" i="1"/>
  <c r="U436" i="1"/>
  <c r="U437" i="1"/>
  <c r="U438" i="1"/>
  <c r="U439" i="1"/>
  <c r="U440" i="1"/>
  <c r="U441" i="1"/>
  <c r="U442" i="1"/>
  <c r="U443" i="1"/>
  <c r="U444" i="1"/>
  <c r="U445" i="1"/>
  <c r="U446" i="1"/>
  <c r="U447" i="1"/>
  <c r="U448" i="1"/>
  <c r="U449" i="1"/>
  <c r="U450" i="1"/>
  <c r="U451" i="1"/>
  <c r="U452" i="1"/>
  <c r="U453" i="1"/>
  <c r="U454" i="1"/>
  <c r="U455" i="1"/>
  <c r="U456" i="1"/>
  <c r="U457" i="1"/>
  <c r="U458" i="1"/>
  <c r="U459" i="1"/>
  <c r="U460" i="1"/>
  <c r="U461" i="1"/>
  <c r="U462" i="1"/>
  <c r="U463" i="1"/>
  <c r="U464" i="1"/>
  <c r="U465" i="1"/>
  <c r="U466" i="1"/>
  <c r="U467" i="1"/>
  <c r="U468" i="1"/>
  <c r="U469" i="1"/>
  <c r="U470" i="1"/>
  <c r="U471" i="1"/>
  <c r="U472" i="1"/>
  <c r="U473" i="1"/>
  <c r="U474" i="1"/>
  <c r="U475" i="1"/>
  <c r="U476" i="1"/>
  <c r="U477" i="1"/>
  <c r="U478" i="1"/>
  <c r="U479" i="1"/>
  <c r="U480" i="1"/>
  <c r="U481" i="1"/>
  <c r="U482" i="1"/>
  <c r="U483" i="1"/>
  <c r="U484" i="1"/>
  <c r="U485" i="1"/>
  <c r="U486" i="1"/>
  <c r="U487" i="1"/>
  <c r="U488" i="1"/>
  <c r="U489" i="1"/>
  <c r="U490" i="1"/>
  <c r="U491" i="1"/>
  <c r="U492" i="1"/>
  <c r="U493" i="1"/>
  <c r="U494" i="1"/>
  <c r="U495" i="1"/>
  <c r="U496" i="1"/>
  <c r="U497" i="1"/>
  <c r="U498" i="1"/>
  <c r="U499" i="1"/>
  <c r="U500" i="1"/>
  <c r="U501" i="1"/>
  <c r="U502" i="1"/>
  <c r="U503" i="1"/>
  <c r="U504" i="1"/>
  <c r="U505" i="1"/>
  <c r="U506" i="1"/>
  <c r="U507" i="1"/>
  <c r="U508" i="1"/>
  <c r="U509" i="1"/>
  <c r="U510" i="1"/>
  <c r="U511" i="1"/>
  <c r="U512" i="1"/>
  <c r="U513" i="1"/>
  <c r="U514" i="1"/>
  <c r="U515" i="1"/>
  <c r="U516" i="1"/>
  <c r="U517" i="1"/>
  <c r="U518" i="1"/>
  <c r="U519" i="1"/>
  <c r="U520" i="1"/>
  <c r="U521" i="1"/>
  <c r="U522" i="1"/>
  <c r="U523" i="1"/>
  <c r="U524" i="1"/>
  <c r="U525" i="1"/>
  <c r="U526" i="1"/>
  <c r="U527" i="1"/>
  <c r="U528" i="1"/>
  <c r="U529" i="1"/>
  <c r="U530" i="1"/>
  <c r="U531" i="1"/>
  <c r="U532" i="1"/>
  <c r="U533" i="1"/>
  <c r="U534" i="1"/>
  <c r="U535" i="1"/>
  <c r="U536" i="1"/>
  <c r="U537" i="1"/>
  <c r="U538" i="1"/>
  <c r="U539" i="1"/>
  <c r="U540" i="1"/>
  <c r="U541" i="1"/>
  <c r="U542" i="1"/>
  <c r="U543" i="1"/>
  <c r="U544" i="1"/>
  <c r="U6" i="1"/>
</calcChain>
</file>

<file path=xl/sharedStrings.xml><?xml version="1.0" encoding="utf-8"?>
<sst xmlns="http://schemas.openxmlformats.org/spreadsheetml/2006/main" count="5906" uniqueCount="1660">
  <si>
    <t/>
  </si>
  <si>
    <t>Tên phần lô</t>
  </si>
  <si>
    <t>Mã hàng hóa</t>
  </si>
  <si>
    <t>Phân nhóm</t>
  </si>
  <si>
    <t>Đơn vị tính</t>
  </si>
  <si>
    <t>Khối lượng</t>
  </si>
  <si>
    <t>Địa điểm dự án</t>
  </si>
  <si>
    <t>Bộ</t>
  </si>
  <si>
    <t>Cái</t>
  </si>
  <si>
    <t>Tép</t>
  </si>
  <si>
    <t>Miếng</t>
  </si>
  <si>
    <t>Lọ</t>
  </si>
  <si>
    <t>Ống</t>
  </si>
  <si>
    <t>Trong vòng 48 giờ kể từ thời điểm gửi thành công đơn đặt hàng qua email</t>
  </si>
  <si>
    <t>-</t>
  </si>
  <si>
    <t>Giá trị bảo đảm dự thầu (VND)</t>
  </si>
  <si>
    <t>Doanh thu bình quân hằng năm (không bao gồm thuế VAT) * (VND)</t>
  </si>
  <si>
    <t>Quy mô hợp đồng tương tự tối thiểu (áp dụng đối với nhà thầu thương mại)** (VND)</t>
  </si>
  <si>
    <t>Năng lực sản xuất hàng hóa</t>
  </si>
  <si>
    <t>Giá trị ước tính từng phần (VND)</t>
  </si>
  <si>
    <t>(Kèm theo E-HSMT)</t>
  </si>
  <si>
    <t>Bộ dây cáp neo cố định xương, đường kính 1.5 - 1.8mm</t>
  </si>
  <si>
    <t>Bộ dây cáp neo cố định xương, đường kính 1.8 - 2.0mm</t>
  </si>
  <si>
    <t>Bộ đinh nội tủy đầu trên xương đùi, đường kính 9 → 13mm</t>
  </si>
  <si>
    <t>Bộ đinh nội tủy thân xương chày, dài ≥ 250mm, có lỗ bắt vít</t>
  </si>
  <si>
    <t>Bộ đinh nội tủy thân xương chày, dài ≥ 250mm, đinh lòng rỗng</t>
  </si>
  <si>
    <t>Bộ đinh nội tủy thân xương đùi, đường kính ≥ 9.0mm, dài ≥ 300mm, có lỗ bắt vít đa hướng</t>
  </si>
  <si>
    <t>Bộ đinh nội tủy thân xương đùi, đường kính ≥ 9mm, dài ≥ 300mm, đinh lòng rỗng</t>
  </si>
  <si>
    <t>Bộ đinh nội tủy đầu trên xương đùi, vít dạng lưỡi và nén ép</t>
  </si>
  <si>
    <t>Bộ đinh đầu trên xương cánh tay, đường kính ≥ 7.0mm</t>
  </si>
  <si>
    <t>Bộ khớp gối toàn phần di động</t>
  </si>
  <si>
    <t>Bộ khớp gối toàn phần cố định</t>
  </si>
  <si>
    <t>Bộ khớp gối toàn phần cố định loại ổn định</t>
  </si>
  <si>
    <t>Bộ khớp gối toàn phần cố định, lồi cầu phủ TiNbN, đệm mâm chày dạng giữ vững phía trước</t>
  </si>
  <si>
    <t>Bộ khớp gối toàn phần cố định, mâm chày có vị trí gắn chuôi nối dài và miếng ghép bù xương, miếng chêm Polyethylene, Vitamin E</t>
  </si>
  <si>
    <t>Bộ khớp gối toàn phần cố định có xi măng bản lề -xoay chuôi dài</t>
  </si>
  <si>
    <t>Bộ khớp gối toàn phần di động, lồi cầu đa bán kính, rãnh bánh chè sâu, xi măng kháng sinh</t>
  </si>
  <si>
    <t>Bộ khớp gối toàn phần di động, lồi cầu đa trục, chỉnh độ xoay trục ± 10°, mâm chày có chuôi nối dài</t>
  </si>
  <si>
    <t>Bộ khớp gối toàn phần di động, mâm chày có chuôi nối dài, rãnh bánh chè 4° -  6°</t>
  </si>
  <si>
    <t>Bộ khớp gối toàn phần loại bản lề -xoay, chuôi dài dạng rời</t>
  </si>
  <si>
    <t>Bộ khớp háng bán phần không xi măng, chuôi dài 100 - 120mm, phủ HA dày ≥ 150µm, dạng cổ rời, chỏm lưỡng cực 36 - 65mnm</t>
  </si>
  <si>
    <t>Bộ khớp háng bán phần không xi măng, chuôi dài 100 - 120mm, phủ Titanium Plasma, chỏm lưỡng cực 37 - 56mm</t>
  </si>
  <si>
    <t>Bộ khớp háng bán phần không xi măng, chuôi dài 100 - 120mm, phủ µ-CaP, có cánh và rãnh chống xoay, chỏm lưỡng cực 39 - 55mm</t>
  </si>
  <si>
    <t>Bộ khớp háng bán phần không xi măng, chuôi dài 110 - 170mm, phủ HA dày ≥ 80µm</t>
  </si>
  <si>
    <t>Bộ khớp háng bán phần không xi măng, chuôi dài ≥ 80mm, phủ HA và bột Titanium</t>
  </si>
  <si>
    <t>Bộ khớp háng bán phần không xi măng, chuôi dài ≥ 130mm, dạng cổ rời, chỏm lưỡng cực 40 - 58mm</t>
  </si>
  <si>
    <t>Bộ khớp háng bán phần không xi măng, chuôi dài ≥ 180mm, phủ Titanium Plasma, dạng thẳng và cong, chỏm lưỡng cực ≥ 38mm</t>
  </si>
  <si>
    <t>Bộ khớp háng bán phần không xi măng, chuôi dài ≥ 180mm, phủ HA dày ≥ 140µm, chỏm trong ≥ 30mm</t>
  </si>
  <si>
    <t>Bộ khớp háng bán phần không xi măng, chuôi dài 107 - 144mm, đường kính ngoài chỏm lưỡng cực có ≥ 20 cỡ</t>
  </si>
  <si>
    <t>Bộ khớp háng bán phần không xi măng, chuôi dài ≥ 200mm, phủ HA và Titanium, dạng cổ rời, chỏm lưỡng cực có cỡ 40 - 42mm</t>
  </si>
  <si>
    <t>Bộ khớp háng bán phần thay lại, phủ Titanium, chuôi rời 3 thành phần</t>
  </si>
  <si>
    <t>Bộ khớp háng toàn phần không xi măng, chỏm ceramic miếng lót ceramic, ổ cối có bờ chống trật, chuôi Titanium-Niobium</t>
  </si>
  <si>
    <t>Bộ khớp háng toàn phần không xi măng, chỏm ceramic miếng lót ceramic, ổ cối 3 vây cá chống xoay</t>
  </si>
  <si>
    <t>Bộ khớp háng toàn phần không xi măng, chỏm ceramic miếng lót ceramic</t>
  </si>
  <si>
    <t>Bộ khớp háng toàn phần không xi măng, chỏm ceramic miếng lót ceramic, ổ cối có nhiều chốt khóa chống xoay, chuôi có khoảng cách trục thân và tâm chỏm loại thường và dài</t>
  </si>
  <si>
    <t>Bộ khớp háng toàn phần không xi măng, chỏm ceramic miếng lót ceramic, ổ cối và chuôi phủ HA</t>
  </si>
  <si>
    <t>Bộ khớp háng toàn phần không xi măng, chỏm ceramic miếng lót polyethylene, chỏm ceramic zirconia</t>
  </si>
  <si>
    <t>Bộ khớp háng toàn phần không xi măng, chỏm ceramic miếng lót polyethylene, chuôi phủ toàn bộ calcium phosphate, miếng lót có chốt định tâm</t>
  </si>
  <si>
    <t>Bộ khớp háng toàn phần không xi măng, chỏm Ceramic miếng lót Polyethylene, cổ chuôi dạng rời chỉnh ≥ 6⁰, miếng lót có Vitamin E có bờ chống trật</t>
  </si>
  <si>
    <t>Bộ khớp háng toàn phần không xi măng, chỏm Ceramic miếng lót Polyethylene, ổ cối nhiều chốt khóa chống xoay, miếng đệm có vitamin E và chống trật ≥ 15⁰</t>
  </si>
  <si>
    <t>Bộ khớp háng toàn phần không xi măng, chỏm Ceramic miếng lót Polyethylene, ổ cối và miếng lót có bờ chống trật, chuôi Titanium-Niobium</t>
  </si>
  <si>
    <t>Bộ khớp háng toàn phần không xi măng, chỏm Ceramic miếng lót Polyethylene, vành ổ cối có đinh cố định chống lật và chống xoay</t>
  </si>
  <si>
    <t>Bộ khớp háng toàn phần không xi măng, chỏm CobaltChrome miếng lót Polyethylene, chuôi phủ Titanium, ổ cối 40 - 68mm</t>
  </si>
  <si>
    <t>Bộ khớp háng toàn phần không xi măng, chỏm CobaltChromMolybden miếng lót Polyethylene kết hợp Vitamine E, chuôi phủ CaP, ổ cối trong đó có cỡ 40 - 42mm</t>
  </si>
  <si>
    <t xml:space="preserve">Bộ khớp háng toàn phần không xi măng, chỏm Ceramic miếng lót Polyethylene, ổ cối bán cầu bằng Titanium, bề mặt phun plasma Titanium nhám và lớp HA </t>
  </si>
  <si>
    <t>Bộ khớp háng toàn phần không xi măng, chỏm hợp kim CoCrMo, miếng lót Polyethylene</t>
  </si>
  <si>
    <t>Bộ khớp háng toàn phần không xi măng, chỏm thép không gỉ miếng lót Polyethylene, chuyển động đôi, có ≥ 1 quai bắt vít trên bờ ổ cối</t>
  </si>
  <si>
    <t>Bộ khớp háng toàn phần không xi măng, chỏm thép không gỉ miếng lót Polyethylene, chuyển động đôi, có 2 quai bắt vít trên bờ ổ cối</t>
  </si>
  <si>
    <t>Bộ khớp háng toàn phần không xi măng, chỏm thép không gỉ miếng lót Polyethylene, ổ cối có tối thiểu cỡ 44mm</t>
  </si>
  <si>
    <t>Bộ khớp háng toàn phần không xi măng, chỏm và lớp đệm Zicronia</t>
  </si>
  <si>
    <t>Bộ khớp háng toàn phần không xi măng, chỏm Zicronium, ổ cối nguyên khối</t>
  </si>
  <si>
    <t xml:space="preserve">Bộ khớp háng toàn phần chuyển động đôi, ổ cối mặt ngoài bằng Titanium Plasma, phủ HA, mặt trong lớp CoCr </t>
  </si>
  <si>
    <t>Bộ khớp háng toàn phần không xi măng, chỏm Ceramic miếng lót Polyethylene, ổ cối bán cầu bằng Titanium, phủ lớp Titanium</t>
  </si>
  <si>
    <t>Bộ khớp háng toàn phần thay lại, không xi măng, ổ cối phủ nhám Titanium có móc và tai gắn vào xương, chuôi Hợp kim Titanium Alloy</t>
  </si>
  <si>
    <t>Bộ khớp quay lồi cầu ngoài nhân tạo không xi măng</t>
  </si>
  <si>
    <t>Bộ khớp vai toàn phần nhân tạo dạng ngược không xi măng, Titanium</t>
  </si>
  <si>
    <t>Bộ kit chiết tách tế bào gốc từ máu tủy xương</t>
  </si>
  <si>
    <t>Bộ kit trộn - bơm keo giàu tiểu cầu</t>
  </si>
  <si>
    <t>Bộ kit trộn - bơm keo giàu tiểu cầu kèm kênh đồng phân phối</t>
  </si>
  <si>
    <t>Bộ kít tách chiết huyết tương giàu tiểu cầu</t>
  </si>
  <si>
    <t>Bộ nẹp cố định ngoài dùng cố định xương gãy bên ngoài, chỉnh hình xương bằng hợp kim nhôm/thép không gỉ/Titanium</t>
  </si>
  <si>
    <t>Bộ nẹp cố định ngoài dùng cho đầu xương bằng hợp kim nhôm/thép không gỉ/Titanium</t>
  </si>
  <si>
    <t>Bộ vòng treo cố định gọng chày mác điều chỉnh được, chỉ siêu bền</t>
  </si>
  <si>
    <t>Cây đẩy chỉ dùng cho súng khâu chóp xoay</t>
  </si>
  <si>
    <t>Cây móc chỉ nội soi khớp, cong 45°</t>
  </si>
  <si>
    <t>Cây móc chỉ nội soi khớp, cong 90°</t>
  </si>
  <si>
    <t>Chỉ bản dẹt đa sợi siêu bền, rộng từ 2mm đến 5mm; chiều dài ≥ 80cm</t>
  </si>
  <si>
    <t>Chỉ khâu đa sợi dùng trong nội soi khớp vai và gối, không kim</t>
  </si>
  <si>
    <t>Chỉ khâu đa sợi liền kim, chất liệu Polyethylene, lực kéo ≥ 150N</t>
  </si>
  <si>
    <t>Chỉ khâu đa sợi liền kim, Polyethylen cao phân tử, kim số 2</t>
  </si>
  <si>
    <t>Chỉ khâu đa sợi tiêu chậm bằng Polyethylene, dài ≥ 90cm</t>
  </si>
  <si>
    <t>Chỉ khâu siêu bền, lực kéo ≥ 550N/mm2</t>
  </si>
  <si>
    <t>Vít chỉ neo khâu chóp xoay và sụn viền tự tiêu, rộng 2.5 - 3mm</t>
  </si>
  <si>
    <t>Bộ khớp gối toàn phần thay lại, chuôi nối dài lồi cầu dạng thẳng và cong, miếng đệm có dạng bản lề, có Vitamin E</t>
  </si>
  <si>
    <t xml:space="preserve">Chuôi nối dài xương chày </t>
  </si>
  <si>
    <t>Chuôi nối dài xương đùi</t>
  </si>
  <si>
    <t>Đầu chuyển trục trong khớp gối thay lại</t>
  </si>
  <si>
    <t xml:space="preserve">Miếng ghép bù xương mâm chày </t>
  </si>
  <si>
    <t>Miếng ghép bù xương phía sau lồi cầu đùi</t>
  </si>
  <si>
    <t xml:space="preserve">Dao đục sụn có đầu gập góc, chiều dài lưỡi 20 - 25cm </t>
  </si>
  <si>
    <t xml:space="preserve">Dụng cụ tạo tổn thương dưới sụn </t>
  </si>
  <si>
    <t>Bộ dây dẫn dịch vào khớp, 2 kim đầu nhọn, áp lực tối đa 150mmHg (± 5%)</t>
  </si>
  <si>
    <t>Dây bơm nước có kèm hộp điều khiển</t>
  </si>
  <si>
    <t xml:space="preserve">Dây dẫn dịch trong nội soi chạy bằng máy </t>
  </si>
  <si>
    <t>Dây dẫn dịch vào khớp dùng trong nội soi khớp</t>
  </si>
  <si>
    <t>Dây dẫn dịch vào khớp, dài ≥ 3m, áp lực ≥ 200mmH</t>
  </si>
  <si>
    <t>Đinh Kirschner một hoặc hai đầu nhọn</t>
  </si>
  <si>
    <t>Gân nhân tạo các cỡ sử dụng trong tái tạo dây chằng chéo trước, đường kính 7 - 9mm</t>
  </si>
  <si>
    <t>Gân nhân tạo cố định trật khớp cùng đòn</t>
  </si>
  <si>
    <t>Gân nhân tạo các cỡ sử dụng trong tái tạo dây chằng chéo, đường kính 4 - 10mm</t>
  </si>
  <si>
    <t>Vít chốt cố định gân, đường kính 4.5 - 10mm</t>
  </si>
  <si>
    <t>Bộ khớp gối bán phần, hợp kim CoCrMo, dày ≥ 8mm</t>
  </si>
  <si>
    <t>Bộ khớp gối loại một ngăn bảo tồn xương</t>
  </si>
  <si>
    <t>Bộ khớp gối với phần lồi cầu bản rộng</t>
  </si>
  <si>
    <t>Chuôi khớp nối đầu xa lồi cầu</t>
  </si>
  <si>
    <t>Khớp nối đầu xa lồi cầu</t>
  </si>
  <si>
    <t>Bộ khớp gối với phần mâm chày bản rộng</t>
  </si>
  <si>
    <t>Chuôi khớp nối mâm chày cho khớp gối</t>
  </si>
  <si>
    <t xml:space="preserve">Lưỡi bào khớp nội soi đường kính 3 - 4mm </t>
  </si>
  <si>
    <t>Lưỡi bào khớp nội soi, đường kính ≥ 4.5mm</t>
  </si>
  <si>
    <t>Lưỡi bào khớp nội soi, đường kính 4.0 - 5.0mm</t>
  </si>
  <si>
    <t>Lưỡi bào xương ngược chiều dùng trong kĩ thuật tái tạo dây chằng chéo tất cả bên trong</t>
  </si>
  <si>
    <t>Lưỡi bào xương ngược chiều rỗng nòng</t>
  </si>
  <si>
    <t>Lưỡi cắt đốt bằng sóng cao tần, cong 90°, đường kính khoảng 4 - 4.5mm</t>
  </si>
  <si>
    <t>Lưỡi cắt đốt bằng sóng Radio cao tần, cong 90°, đường kính 3.5 - 4mm</t>
  </si>
  <si>
    <t>Lưỡi cắt đốt bằng sóng Radio cao tần, đường kính mũi khoảng 5 - 6mm</t>
  </si>
  <si>
    <t>Lưỡi cắt đốt nội soi bằng sóng Radio cao tần, góc 70 độ - 90 độ</t>
  </si>
  <si>
    <t>Lưỡi cắt đốt sóng cao tần Plasma, đầu lưỡi hình móc câu</t>
  </si>
  <si>
    <t>Lưỡi mài ổ khớp, đường kính 3.5 - 4.0mm</t>
  </si>
  <si>
    <t xml:space="preserve">Lưỡi mài xương nội soi, đường kính 4 - 5mm </t>
  </si>
  <si>
    <t>Lưỡi mài xương nội soi, đường kính 4.0mm, 5.5mm</t>
  </si>
  <si>
    <t>Mũi khoan dùng trong phẫu thuật nội soi tái tạo dây chằng</t>
  </si>
  <si>
    <t>Sụn nhân tạo 2 - 2.5cm</t>
  </si>
  <si>
    <t>Sụn nhân tạo 5 - 6cm</t>
  </si>
  <si>
    <t>Trocar nội soi khớp</t>
  </si>
  <si>
    <t>Vít chỉ khâu sụn chêm</t>
  </si>
  <si>
    <t>Vít chỉ khâu sụn chêm 2 neo</t>
  </si>
  <si>
    <t xml:space="preserve">Vít chỉ neo khâu chóp xoay, bằng 96L/4D PLLA (Poly L-Lactic Acid), đường kính 5 - 6.5mm </t>
  </si>
  <si>
    <t>Vít chỉ neo khâu chóp xoay, bằng PEEK, ren ngược, chỉnh độ căng sau chốt neo</t>
  </si>
  <si>
    <t>Vít chỉ neo khâu chóp xoay, bằng PLLA, phủ HA, chỉ đôi, ren chuyển tiếp</t>
  </si>
  <si>
    <t>Vít chỉ neo khâu chóp xoay, đầu neo có đường kính khoảng 2.5 - 3.0mm, có 2 chỉ siêu bền</t>
  </si>
  <si>
    <t>Vít chỉ neo khâu gân cỡ lớn, ≥ 5.5mm, đầu có lỗ tròn, kèm chỉ bản dẹt</t>
  </si>
  <si>
    <t>Vít chỉ neo khâu gân cỡ lớn, ≥ 5.5mm, đầu có lỗ tròn, không kèm chỉ bản dẹt</t>
  </si>
  <si>
    <t>Vít chỉ neo khâu gân khớp vai, bằng UHMWPE,  đường kính 1.8 - 3.0mm</t>
  </si>
  <si>
    <t>Vít chỉ neo khâu sụn viền khớp vai tự tiêu, đường kính 2.0 -  2.7mm</t>
  </si>
  <si>
    <t>Vít chỉ neo khâu sụn viền khớp vai, bằng PLLA, 2 sợi siêu bền</t>
  </si>
  <si>
    <t>Vít chỉ neo khâu sụn viền khớp vai, đường kính đầu neo khoảng 1.3 - 2.0mm, thân uốn cong, ≥ 1 sợi chỉ siêu bền</t>
  </si>
  <si>
    <t>Vít chỉ neo sinh học cỡ nhỏ, 2 - 3mm, bằng BioComposite</t>
  </si>
  <si>
    <t>Vít chốt neo dây chằng điều chỉnh được độ dài, 4 - 5mm</t>
  </si>
  <si>
    <t>Vít chốt neo dây chằng điều chỉnh được độ dài, loại gắn rời, 8 - 10mm</t>
  </si>
  <si>
    <t>Vít chốt neo dây chằng loại tăng cường hoặc thay lại, 5 - 8mm</t>
  </si>
  <si>
    <t>Vít neo cố định dây chằng khớp nhỏ, đường kính 3 - 3.5mm</t>
  </si>
  <si>
    <t>Vít neo dùng đai chỉ neo để tăng cường độ vững chắc cho gân, dây chằng trong phẫu thuật khớp, kèm chỉ dẹt</t>
  </si>
  <si>
    <t>Vít neo dùng đai chỉ neo để tăng cường độ vững chắc cho gân, dây chằng trong phẫu thuật khớp</t>
  </si>
  <si>
    <t>Vít neo tái tạo dây chằng chéo tự chỉnh độ dài, vòng treo bằng Polyethylene cao phân tử</t>
  </si>
  <si>
    <t xml:space="preserve">Vít neo tái tạo dây chằng chéo tự chỉnh độ dài, có 2 dạng chiều dài nút chặn 10 - 15mm và 20 - 25mm </t>
  </si>
  <si>
    <t>Vít neo tái tạo dây chằng chéo tự chỉnh độ dài, khóa 4 điểm, vòng treo có thể nới lỏng</t>
  </si>
  <si>
    <t>Vít treo dây chằng cố định dây chằng sử dụng trên xương chày, Titanium, chỉ siêu bền số 5</t>
  </si>
  <si>
    <t>Vít treo dây chằng cố định dây chằng sử dụng trên xương đùi, Titanium, chỉ siêu bền số 2</t>
  </si>
  <si>
    <t>Vít tự tiêu sinh học dùng trong nội soi tái tạo dây chằng, phủ HA, loại ren cùn, rỗng ruột</t>
  </si>
  <si>
    <t>Xi măng hóa học có kháng sinh</t>
  </si>
  <si>
    <t>Xi măng hóa học thành phần có kháng sinh Gentamycine, có chất chỉ thị màu</t>
  </si>
  <si>
    <t>Bộ xương nhân tạo dạng bơm dung tích ≥ 5ml</t>
  </si>
  <si>
    <t>Xương nhân tạo dạng hạt nhỏ đường kính 1.2 - 1.5mm, dung tích ≥ 15ml</t>
  </si>
  <si>
    <t>Xương nhân tạo HA + TCP, kích thước hạt xương 1 - 4mm, dung tích ≥ 10ml</t>
  </si>
  <si>
    <t>Nẹp đầu dưới xương chày, dài ≥ 80mm, lỗ khóa đôi toàn bộ thân nẹp</t>
  </si>
  <si>
    <t>Nẹp khoá đa hướng đầu dưới xương quay mặt lòng</t>
  </si>
  <si>
    <t>Nẹp khóa đầu dưới xương cánh tay, lỗ khóa đôi toàn bộ thân nẹp</t>
  </si>
  <si>
    <t>Nẹp khoá đầu trên xương chày mặt trong/mặt sau, lỗ khóa đôi toàn bộ thân nẹp</t>
  </si>
  <si>
    <t>Nẹp khóa đầu trên xương chày, mặt ngoài, đầu nẹp có 2 độ rộng</t>
  </si>
  <si>
    <t>Nẹp khóa đầu trên xương đùi, lỗ khóa đôi toàn bộ thân nẹp</t>
  </si>
  <si>
    <t>Nẹp khóa mỏm khuỷu, lỗ khóa đôi toàn bộ thân nẹp</t>
  </si>
  <si>
    <t>Nẹp khóa xương cẳng tay bản nhỏ, lỗ khóa đôi toàn bộ thân nẹp</t>
  </si>
  <si>
    <t>Nẹp khóa xương cánh tay (bản hẹp), lỗ khóa đôi toàn bộ thân nẹp</t>
  </si>
  <si>
    <t>Nẹp khóa xương đòn, lỗ khóa đôi toàn bộ thân nẹp</t>
  </si>
  <si>
    <t>Vít khóa đa hướng, đầu dạng sao, đường kính 2.5 - 5.0mm</t>
  </si>
  <si>
    <t>Vít khóa đường kính 1.5 → 6.5mm</t>
  </si>
  <si>
    <t>Vít vỏ xương cứng đường kính 1.5 → 4.5mm, đầu vít dạng sao, chữ thập và lục giác</t>
  </si>
  <si>
    <t>Vít xương xốp 4.0 → 6.5mm, đầu lục giác</t>
  </si>
  <si>
    <t>Bộ nẹp khóa đầu trên xương đùi kèm vít khóa, vít vỏ và vít khóa rỗng ruột</t>
  </si>
  <si>
    <t>Vít rỗng đầu chìm đường kính 2.5 → 6.5mm</t>
  </si>
  <si>
    <t>Vít rỗng đường kính 3.0 → 6.5mm</t>
  </si>
  <si>
    <t>Nẹp đầu dưới xương chày, lỗ khóa đơn hình tròn</t>
  </si>
  <si>
    <t>Nẹp khóa đầu dưới xương quay mặt lòng, lỗ khóa đơn hình tròn</t>
  </si>
  <si>
    <t>Nẹp khóa khớp cùng đòn, lỗ khóa đơn hình tròn</t>
  </si>
  <si>
    <t>Nẹp khoá lòng máng, lỗ khóa đơn hình tròn</t>
  </si>
  <si>
    <t>Nẹp khóa mắt cá chân, lỗ khóa đơn hình tròn</t>
  </si>
  <si>
    <t>Nẹp khóa xương cẳng tay, lỗ khóa đơn hình tròn</t>
  </si>
  <si>
    <t>Nẹp khóa xương đòn, lỗ khóa đơn hình tròn</t>
  </si>
  <si>
    <t>Nẹp mắt xích tạo hình, lỗ khóa đơn hình tròn</t>
  </si>
  <si>
    <t>Vít khóa đường kính 3 - 4mm</t>
  </si>
  <si>
    <t>Vít vỏ đường kính 3 - 4mm</t>
  </si>
  <si>
    <t>Vít xốp đường kính 3 - 4mm</t>
  </si>
  <si>
    <t>Nẹp khóa đầu dưới xương đùi, lỗ khóa đơn hình tròn</t>
  </si>
  <si>
    <t>Nẹp khóa đầu trên xương cánh tay, lỗ khóa đơn hình tròn</t>
  </si>
  <si>
    <t>Nẹp khóa đầu trên xương chày cố định mặt ngoài</t>
  </si>
  <si>
    <t>Nẹp khóa đầu trên xương chày cố định mặt trong, lỗ khóa đơn hình tròn</t>
  </si>
  <si>
    <t>Nẹp khóa xương cánh tay (bản hẹp), lỗ khóa đơn hình tròn</t>
  </si>
  <si>
    <t>Nẹp khóa xương đùi (bản rộng), lỗ khóa đơn hình tròn</t>
  </si>
  <si>
    <t>Vít khóa đường kính 4 - 5mm</t>
  </si>
  <si>
    <t>Vít vỏ đường kính 4 - 5mm</t>
  </si>
  <si>
    <t>Vít xốp đường kính 5 - 6mm</t>
  </si>
  <si>
    <t>Nẹp khóa nhỏ bàn ngón tay, dạng chữ T</t>
  </si>
  <si>
    <t>Nẹp khóa nhỏ bàn ngón tay, dạng thẳng</t>
  </si>
  <si>
    <t xml:space="preserve">Vít vỏ 2.0mm, đầu lục giác </t>
  </si>
  <si>
    <t>Nẹp khóa đầu trên ngoài xương chày, tương thích vít khóa đa hướng</t>
  </si>
  <si>
    <t>Vít khóa đa hướng đường kính 3 - 4mm</t>
  </si>
  <si>
    <t>Vít khóa đa hướng đường kính 4 - 6mm</t>
  </si>
  <si>
    <t>Vít khóa đa hướng đường kính 2.4 - 2.8mm</t>
  </si>
  <si>
    <t>Vít khóa đường kính 2 - 3mm, đầu vít hình nón ≥ 2°</t>
  </si>
  <si>
    <t>Vít khóa đường kính 3 - 4mm, đầu vít hình nón ≥ 2°</t>
  </si>
  <si>
    <t>Vít khóa đường kính 4 - 6mm, đầu vít hình nón ≥ 2°</t>
  </si>
  <si>
    <t>Vít vỏ xương đường kính 2.7mm → 3.5mm đầu vít hình nón ≥ 2⁰</t>
  </si>
  <si>
    <t>Nẹp đầu dưới xương chày, dài ≥ 220mm, ron vít khóa bên trong lỗ nẹp</t>
  </si>
  <si>
    <t>Nẹp đầu dưới xương chày, dài ≥ 120mm, ron vít khóa bên trong lỗ nẹp</t>
  </si>
  <si>
    <t>Nẹp khóa đầu dưới xương đùi, ron vít khóa bên trong lỗ nẹp</t>
  </si>
  <si>
    <t>Nẹp khóa đầu dưới xương quay, ron vít khóa bên trong lỗ nẹp</t>
  </si>
  <si>
    <t>Nẹp khóa đầu dưới, giữa xương cánh tay</t>
  </si>
  <si>
    <t>Nẹp khóa đầu dưới, phía bên xương cánh tay</t>
  </si>
  <si>
    <t>Nẹp khóa đầu ngoài xương đòn dạng móc, ron vít khóa bên trong lỗ nẹp</t>
  </si>
  <si>
    <t>Nẹp khóa mắt cá chân, ron vít khóa bên trong lỗ nẹp</t>
  </si>
  <si>
    <t>Nẹp khóa xương cẳng tay, thép không gỉ, ron vít khóa bên trong lỗ nẹp</t>
  </si>
  <si>
    <t>Nẹp khóa xương cánh tay (bản hẹp), ron vít khóa bên trong lỗ nẹp</t>
  </si>
  <si>
    <t>Nẹp khóa xương đùi dùng cho gãy quanh chuôi</t>
  </si>
  <si>
    <t>Nẹp khoá xương gót, ron vít khóa bên trong lỗ nẹp</t>
  </si>
  <si>
    <t>Nẹp khóa đa hướng đầu dưới ngoài xương đùi, lỗ vít đa hướng</t>
  </si>
  <si>
    <t>Vít xốp đường kính 5 - 6mm, đầu vít dạng sao, dài 30 → 110mm</t>
  </si>
  <si>
    <t>Nẹp khóa đầu ngoài xương đòn, lỗ vít đa hướng</t>
  </si>
  <si>
    <t>Nẹp khóa đầu trên xương cánh tay, vít khóa đa hướng, lỗ khóa đôi toàn bộ thân nẹp</t>
  </si>
  <si>
    <t>Nẹp khóa lòng máng, lỗ khóa đa hướng</t>
  </si>
  <si>
    <t>Nẹp khóa mắt xích, lỗ vít đa hướng</t>
  </si>
  <si>
    <t>Nẹp khóa mỏm khuỷu, lỗ vít đa hướng</t>
  </si>
  <si>
    <t>Nẹp khóa xương đòn, lỗ vít đa hướng</t>
  </si>
  <si>
    <t>Vít vỏ đường kính 3 - 4mm, đầu vít dạng sao, dài ≥ 10mm</t>
  </si>
  <si>
    <t>Vít vỏ đường kính 4 - 5mm, đầu vít dạng sao, dài ≥ 15mm</t>
  </si>
  <si>
    <t>Nẹp khóa xương bàn ngón chân, dày 1 - 1.4mm</t>
  </si>
  <si>
    <t>Nẹp khóa nhỏ bàn ngón tay, dày 0.7 - 1.0mm</t>
  </si>
  <si>
    <t>Vít khóa 1.5mm, đầu chữ thập</t>
  </si>
  <si>
    <t>Vít khóa 2.0mm, đầu chữ thập</t>
  </si>
  <si>
    <t>Nẹp khóa mỏm khuỷu có móc</t>
  </si>
  <si>
    <t>Nẹp khóa mắt cá trong, thân nẹp ≥ 4 lỗ, chất liệu Ti6Al4V</t>
  </si>
  <si>
    <t>Nẹp khóa xương đòn dùng phẫu thuật xương đòn mặt trước</t>
  </si>
  <si>
    <t>Nẹp khóa đầu xa xương quay hình quạt, chiều dài 66 - 123mm</t>
  </si>
  <si>
    <t>Nẹp khóa mắt cá ngoài, chiều dài 74 - 230mm</t>
  </si>
  <si>
    <t>Nẹp khóa đầu xa xương trụ mỏng, chiều dài 52 - 68mm</t>
  </si>
  <si>
    <t>Vít khóa động tự taro 2.4mm, phần đầu vít không ren</t>
  </si>
  <si>
    <t>Vít khóa động tự taro 3.5mm, phần đầu vít không ren</t>
  </si>
  <si>
    <t>Vít vỏ động tự taro 3.5mm, phần đầu vít không ren</t>
  </si>
  <si>
    <t>Vít vỏ tự taro, đầu chữ thập, đường kính 2.0mm, dài 6 - 30mm</t>
  </si>
  <si>
    <t>Xương nhân tạo dạng khối, kích thước lỗ 300 - 600µm</t>
  </si>
  <si>
    <t>Bộ khâu sụn chêm khớp gối</t>
  </si>
  <si>
    <t>Bộ đinh nội tủy đầu trên xương đùi, rỗng nòng, dài 170 - 240mm</t>
  </si>
  <si>
    <t xml:space="preserve">Bộ đinh nội tủy thân xương đùi, vít nén đầu gần 6.5mm </t>
  </si>
  <si>
    <t>Bộ đinh nội tủy thân xương chày, rỗng nòng, ≥ 4 cỡ đường kính</t>
  </si>
  <si>
    <t>Keo dán da dùng đóng vết mổ thay chỉ khâu, 0.7- 0.9ml</t>
  </si>
  <si>
    <t>Keo dán da dùng đóng vết mổ thay chỉ khâu, 1.0 - 1.5ml</t>
  </si>
  <si>
    <t>Keo dán da dùng đóng vết mổ thay chỉ khâu, 0.5 - 0.7ml</t>
  </si>
  <si>
    <t>Keo dán da kèm màng lưới dùng đóng vết mổ thay chỉ khâu</t>
  </si>
  <si>
    <t>Miếng vá chóp xoay nhân tạo</t>
  </si>
  <si>
    <t>Bộ nẹp khóa đầu trên xương chày mặt ngoài kèm vít khóa và vít vỏ</t>
  </si>
  <si>
    <t>Bộ nẹp khóa bản hẹp kèm vít khóa và vít vỏ</t>
  </si>
  <si>
    <t>Bộ nẹp khóa bản nhỏ kèm vít khóa và vít vỏ</t>
  </si>
  <si>
    <t>Bơm rửa vết thương bằng sóng xung với 2 tốc độ</t>
  </si>
  <si>
    <t>Bộ bơm rửa trong phẫu thuật chỉnh hình, cột sống và làm sạch vết thương</t>
  </si>
  <si>
    <t>Xương nhân tạo có yếu tố tăng trưởng 4 - 6ml</t>
  </si>
  <si>
    <t>Xương nhân tạo có yếu tố tăng trưởng 9 - 11ml</t>
  </si>
  <si>
    <t>Xương nhân tạo  hạt 1- 4mm, dung tích 4 - 6ml</t>
  </si>
  <si>
    <t>Xương nhân tạo  hạt 4 - 10mm, dung tích 9 - 11ml</t>
  </si>
  <si>
    <t>Vít tự tiêu sinh học, tự khóa, đường kính từ 4 -11mm các cỡ</t>
  </si>
  <si>
    <t>Bộ bơm áp lực đẩy xi măng kèm bộ trộn dùng trong phẫu thuật tạo hình thân sống  không bóng</t>
  </si>
  <si>
    <t>Đĩa đệm cột sống lưng hình trái chuối, cao 7 - 17mm, đầu vào hình viên đạn</t>
  </si>
  <si>
    <t>Nẹp dọc cột sống lưng, dài 35 - 500mm, đường kính 5.5mm</t>
  </si>
  <si>
    <t>Vít cột sống lưng cố định đơn trục/ đa trục, lòng rỗng có lỗ bơm xi măng, đường kính 4.5 -  8.5mm, dài 25 - 80mm</t>
  </si>
  <si>
    <t>Kim đẩy xi măng dùng cho vít bơm xi măng và bắt vít qua da</t>
  </si>
  <si>
    <t>Vít khóa trong của vít cố định đơn trục/ đa trục trong phẫu thuật cột sống lưng xâm lấn tối thiểu</t>
  </si>
  <si>
    <t>Bộ trộn xi măng cột sống kèm theo bơm tiêm</t>
  </si>
  <si>
    <t>Xi măng hóa học tạo hình đốt sống dùng kèm vít đơn và đa trục bơm xi măng</t>
  </si>
  <si>
    <t>Bộ dẫn lưu dịch não tủy từ não thất ra ngoài có thang đo áp lực theo dòng chảy kèm catheter não thất, đường kính trong 1.6 - 1.9mm</t>
  </si>
  <si>
    <t>Bộ dẫn lưu dịch não tủy từ não thất ra ngoài có thang đo áp lực theo dòng chảy kèm catheter não thất, đường kính trong 1.5mm</t>
  </si>
  <si>
    <t>Bộ dẫn lưu dịch não tủy từ não thất vào màng bụng có phủ kháng sinh, van có bộ điều chỉnh áp lực từ bên ngoài thích hợp người lớn và trẻ em có 5 mức áp lực</t>
  </si>
  <si>
    <t>Bộ dẫn lưu dịch não tủy từ thắt lưng ra ngoài có thang đo áp lực cột nước</t>
  </si>
  <si>
    <t>Bộ dẫn lưu thắt lưng ra ngoài với buồng nhỏ giọt ≥ 75ml có khả năng theo dõi dòng chảy</t>
  </si>
  <si>
    <t>Bộ đo áp lực nội sọ tại não thất, cỡ 4Fr</t>
  </si>
  <si>
    <t>Bộ đo áp lực nội sọ tại nhu mô não, cỡ 4Fr</t>
  </si>
  <si>
    <t>Bộ đo áp lực nội sọ và dẫn lưu não thất</t>
  </si>
  <si>
    <t>Bộ nẹp vit cố định sọ, đường kính 1.5, 1.7mm</t>
  </si>
  <si>
    <t>Bộ nẹp vít gồm 1 nẹp tròn, 6 vít</t>
  </si>
  <si>
    <t>Bộ lập chương trình cho người bệnh đặt điện cực kích thích não sâu</t>
  </si>
  <si>
    <t>Bộ pin điều khiển trung tâm kích thích não sâu sạc nhiều lần</t>
  </si>
  <si>
    <t>Bộ pin điều khiển trung tâm kích thích não sâu, không sạc lại</t>
  </si>
  <si>
    <t>Bộ sạc pin dùng cho bộ pin điều khiển trung tâm kích thích não sâu sạc nhiều lần</t>
  </si>
  <si>
    <t>Bộ thiết bị kích thích não sâu (gồm điều khiển trung tâm, bộ lập trình, dây nối dài, dây cáp, vi điện cực), không sạc lại</t>
  </si>
  <si>
    <t>Bộ thiết bị kích thích não sâu (gồm điều khiển trung tâm, bộ lập trình, dây nối dài, dây cáp, vi điện cực), pin sạc sử dụng nhiều lần</t>
  </si>
  <si>
    <t>Bộ van dẫn lưu dịch não tủy từ não thất xuống ổ bụng, van dạng bóng, điều chỉnh được áp lực bên ngoài, 8 hệ áp lực từ 30 đến 200mmH₂O</t>
  </si>
  <si>
    <t>Bộ van dẫn lưu dịch não tủy từ não thất xuống ổ bụng, van điều chỉnh áp lực bên ngoài, có 5 mức áp lực</t>
  </si>
  <si>
    <t>Bộ van dẫn lưu nhân tạo từ não thất xuống màng bụng, có thể điều chỉnh áp lực</t>
  </si>
  <si>
    <t>Bóng dẫn lưu não thất tạo đường truyền liên tục</t>
  </si>
  <si>
    <t>Bóng nong thân đốt sống, áp lực ≥ 400psi</t>
  </si>
  <si>
    <t>Đầu đốt C3, đốt lạnh dây thần kinh vùng cột sống lưng, cổ và xương cùng cụt, đường kính 1.3 - 2.1mm</t>
  </si>
  <si>
    <t>Đầu đốt cao tần lưỡng cực cho nội soi cột sống, dài 275 ± 05mm</t>
  </si>
  <si>
    <t>Đầu đốt cao tần lưỡng cực cho nội soi cột sống, dài 320 ± 05mm</t>
  </si>
  <si>
    <t>Đầu đốt lập thể TC đơn cực dẫn sóng RF đốt nhân sâu trong não, dài 190mm, 300mm (tái sử dụng)</t>
  </si>
  <si>
    <t>Đĩa đệm cột sống cổ chuyển động sinh lý, cao 5 - 8mm</t>
  </si>
  <si>
    <t>Đĩa đệm cột sống cổ có bắt vít, cao 5 - 10mm</t>
  </si>
  <si>
    <t>Đĩa đệm cột sống cổ, khớp động, cao 5 - 8mm, bằng Titanium</t>
  </si>
  <si>
    <t xml:space="preserve">Đĩa đệm cột sống cổ dùng trong phẫu thuật cột sống cổ lối trước,  cao 5 - 10mm </t>
  </si>
  <si>
    <t>Đĩa đệm cột sống cổ có khớp động toàn phần, cao 4 - 9mm</t>
  </si>
  <si>
    <t>Đĩa đệm cột sống cổ tự khóa kèm 3 vít tự tạo ren</t>
  </si>
  <si>
    <t>Đĩa đệm cột sống cổ, có răng cưa, cao 4 - 10mm</t>
  </si>
  <si>
    <t>Đĩa đệm cột sống cổ, có răng cưa, có sẵn xương, cao 4 - 10mm</t>
  </si>
  <si>
    <t>Đĩa đệm cột sống cổ, có sẵn xương ghép, cao 5 - 7mm</t>
  </si>
  <si>
    <t>Đĩa đệm cột sống cổ, độ nghiêng 5°, cao 4 -  10mm</t>
  </si>
  <si>
    <t>Đĩa đệm cột sống lưng điều chỉnh độ cao, cao 8 - 15mm, độ nghiêng 0º, 8º, 15º</t>
  </si>
  <si>
    <t>Nẹp cột sống cổ lối trước kèm vít khóa, ngang ≥ 1.7mm, dài 19 - 80mm</t>
  </si>
  <si>
    <t>Đĩa đệm cột sống cổ, độ nghiêng 7°, cao 5 - 10mm</t>
  </si>
  <si>
    <t>Nẹp liên kết vít cổ lối sau</t>
  </si>
  <si>
    <t>Nẹp ngang lưng dùng trong phẫu thuật cột sống lưng, ngực</t>
  </si>
  <si>
    <t>Nẹp ngang nối thanh nẹp dọc cột sống lưng</t>
  </si>
  <si>
    <t>Đĩa đệm cột sống lưng loại thẳng, cao 6 - 16mm, độ nghiêng 0º - 8º</t>
  </si>
  <si>
    <t>Nẹp dọc cột sống lưng, dài 50 - 200mm, đường kính ≥ 6.0mm</t>
  </si>
  <si>
    <t>Vít cột sống lưng rỗng nòng, dài 30 - 60mm, đường kính 5.5 -  7.5mm</t>
  </si>
  <si>
    <t>Đĩa đệm cột sống lưng loại cong, cao 7 - 16mm, độ nghiêng 0º - 8º</t>
  </si>
  <si>
    <t>Nẹp dọc cột sống lưng, dài 120 - 200mm, đường kính 5.5, 6.0mm</t>
  </si>
  <si>
    <t>Nẹp dọc cột sống lưng, dài ≥ 400mm, đường kính 5.5, 6.0mm</t>
  </si>
  <si>
    <t>Vít cột sống lưng đầu dài ren đôi lõi hình nón, đường kính 4.5 -  8.5mm, dài 20 -  130mm</t>
  </si>
  <si>
    <t>Vít cột sống lưng đầu nhỏ ren đôi lõi hình nón, đường kính 4.5 -  8.5mm, dài 25 -  130mm</t>
  </si>
  <si>
    <t>Vít khóa trong vít cột sống lưng đầu nhỏ ren đôi lõi hình nón, đường kính khoảng 9.5 - 10mm, cao 5.5 - 6.0mm</t>
  </si>
  <si>
    <t>Nẹp dọc cột sống cổ lối sau 2 đầu</t>
  </si>
  <si>
    <t>Vít trượt cổ sau dùng trong phẫu thuật cột sống cổ lối sau, đường kính 3.5/ 4.0mm</t>
  </si>
  <si>
    <t xml:space="preserve">Vít khóa trong dùng trong phẫu thuật cột sống cổ lối sau </t>
  </si>
  <si>
    <t>Đĩa đệm cột sống cổ, khớp động, cao 5 - 7mm, bằng Cobalt-chrome-molypdenum</t>
  </si>
  <si>
    <t>Đĩa đệm cột sống cổ, khớp toàn phần, cao 5 - 7mm</t>
  </si>
  <si>
    <t>Đĩa đệm cột sống lưng loại cong, cao 7 → 14mm, phần đầu được bo tròn, răng bám dạng nghiêng</t>
  </si>
  <si>
    <t>Đĩa đệm cột sống lưng loại cong, cao 6 → 14mm, in 3D nguyên khối</t>
  </si>
  <si>
    <t>Đĩa đệm cột sống lưng loại cong, cao 8 - 15mm, có 2 khoang nhồi xương</t>
  </si>
  <si>
    <t>Đĩa đệm cột sống lưng loại cong với cơ chế khớp nối được kiểm soát dùng trong phẫu thuật cột sống lưng, ngực, cao 5 - 20mm</t>
  </si>
  <si>
    <t>Đĩa đệm cột sống lưng loại thẳng, cao 8 - 14mm, đặt xoay 90°</t>
  </si>
  <si>
    <t>Đĩa đệm cột sống lưng loại thẳng, cao 8 -  15mm, độ nghiêng ≥ 7⁰</t>
  </si>
  <si>
    <t xml:space="preserve">Đĩa đệm cột sống lưng loại thẳng, cao 7 - 14mm </t>
  </si>
  <si>
    <t>Đĩa đệm cột sống lưng loại thẳng, cao 8 - 15mm,  đầu hình viên đạn</t>
  </si>
  <si>
    <t>Đĩa đệm cột sống lưng loại cong, cao 8 - 14mm, có sẵn xương ghép bên trong</t>
  </si>
  <si>
    <t>Đĩa đệm cột sống lưng loại cong, cao 7 - 17mm, giải ép qua lỗ liên hợp (TLIF)</t>
  </si>
  <si>
    <t>Đĩa đệm cột sống lưng lối sau loại thẳng, cao 7 - 15mm</t>
  </si>
  <si>
    <t>Đĩa đệm cột sống lưng lối bên loại cong, cao 8 - 14mm</t>
  </si>
  <si>
    <t>Đĩa đệm cột sống lưng loại thẳng, cao 8 - 16mm, dài 26mm</t>
  </si>
  <si>
    <t>Đĩa đệm cột sống lưng loại cong, cao 7 - 15mm</t>
  </si>
  <si>
    <t>Đĩa đệm cột sống lưng loại cong, cao 6 - 14mm, độ nghiêng 0°</t>
  </si>
  <si>
    <t>Điện cực áp vỏ não dạng lưới 2 dãy x 4 điện cực</t>
  </si>
  <si>
    <t>Điện cực thần kinh đơn kim dưới da dùng cho máy dò thần kinh, dài 1 - 2.0m</t>
  </si>
  <si>
    <t>Điện cực thần kinh hai kim dưới da và cáp xoắn dùng cho máy dò thần kinh, dài khoảng 1 - 2.0m</t>
  </si>
  <si>
    <t>Điện cực thần kinh đơn kim dưới da dạng cong dùng cho máy dò thần kinh, dài khoảng 1 - 2.5m</t>
  </si>
  <si>
    <t>Điện cực thần kinh đơn kim dưới da dạng móc dùng cho máy dò thần kinh, dài khoảng 1 - 2.5m</t>
  </si>
  <si>
    <t>Điện cực thần kinh đơn kim dưới da dạng xoắn dùng cho máy dò thần kinh, dài khoảng 1.5 - 1.7m</t>
  </si>
  <si>
    <t>Điện cực của máy dò thần kinh, đơn cực, dạng nón, uốn cong</t>
  </si>
  <si>
    <t>Điện cực của máy dò thần kinh, đơn cực, dạng thẳng</t>
  </si>
  <si>
    <t>Điện cực của máy dò thần kinh, lưỡng cực, dạng cong</t>
  </si>
  <si>
    <t>Điện cực thần kinh dạng đầu dò qua nẹp vít dùng cho máy NIMeclipse, dài khoảng 2 - 3m</t>
  </si>
  <si>
    <t>Điện cực thần kinh dạng đầu dò qua chân cung dùng cho máy dò thần kinh</t>
  </si>
  <si>
    <t>Điện cực thần kinh dạng kim 1 kênh dùng cho  máy NIMeclipse, dài ≥ 2.5m</t>
  </si>
  <si>
    <t>Điện cực thần kinh dạng kim 2 kênh dùng cho  máy NIMeclipse, dài ≥ 2.5m</t>
  </si>
  <si>
    <t>Điện cực thần kinh dạng xoắn dùng cho máy NIMeclipse, dài ≥ 2.5m</t>
  </si>
  <si>
    <t>Điện cực thần kinh dạng đầu dò kích thích dây thần kinh tương thích hệ thống máy NIMeclipse</t>
  </si>
  <si>
    <t>Điện cực vỏ não đa lớp dùng tương thích với máy dò thần kinh Neuro-IOM 32B</t>
  </si>
  <si>
    <t>Đốt sống cột sống cổ nhân tạo liền khối, điều chỉnh được độ cao bằng 1 vòng trên thân đốt sống</t>
  </si>
  <si>
    <t>Đốt sống cột sống cổ, kèm vít cố định</t>
  </si>
  <si>
    <t>Đốt sống cột sống ngực, lưng</t>
  </si>
  <si>
    <t>Đốt sống cột sống ngực, lưng nhân tạo dạng lồng</t>
  </si>
  <si>
    <t>Kẹp cổ túi phình mạch máu não dùng trong mổ mở và xâm lấn tối thiểu</t>
  </si>
  <si>
    <t>Kẹp vá sọ não tự tiêu loại hai miếng cố định trong và ngoài bản sọ</t>
  </si>
  <si>
    <t>Kim chọc dò cuống sống ≥ 11G</t>
  </si>
  <si>
    <t>Kim chọc dò cuống sống 11G, 13G</t>
  </si>
  <si>
    <t>Kim chọc dò đốt sống với đầu kim loại chống sốc, 9G, 11G, 13G</t>
  </si>
  <si>
    <t>Kim định vị và dùi chân cung cho vít đa trục rỗng nòng, bắt qua da, khóa ngàm vuông</t>
  </si>
  <si>
    <t>Kit chiết tách huyết tương giàu tiểu cầu, lượng máu 10 ml</t>
  </si>
  <si>
    <t>Kit chiết tách huyết tương giàu tiểu cẩu, lượng máu 06 ml</t>
  </si>
  <si>
    <t>Lưỡi cắt đốt bằng sóng cao tần Plasma dùng bên ngoài ống tủy sống trong phẫu thuật nội soi cột sống 2 cổng</t>
  </si>
  <si>
    <t>Lưỡi cắt đốt bằng sóng cao tần plasma, đầu lưỡi đốt uốn được dùng trong phẫu thuật nội soi cột sống hai cổng</t>
  </si>
  <si>
    <t>Lưỡi cắt đốt bằng sóng cao tần plasma, đầu lưỡi đốt uốn được dùng trong phẫu thuật nội soi cột sống một cổng</t>
  </si>
  <si>
    <t>Lưỡi mài kim cương tròn, loại nhám nhiều  dùng trong nội soi cột sống 2 cổng</t>
  </si>
  <si>
    <t>Lưỡi mài phá, đầu tròn dùng trong nội soi cột sống 2 cổng</t>
  </si>
  <si>
    <t>Lưỡi mài xương kim cương dài ≥ 265mm</t>
  </si>
  <si>
    <t>Lưỡi mài xương kim cương dài ≥ 320mm</t>
  </si>
  <si>
    <t>Màng cứng nhân tạo Collagen tự dính dùng trong phẫu thuật thần kinh 2.5 x 7.5cm  (± 05%)</t>
  </si>
  <si>
    <t>Màng cứng nhân tạo Collagen tự dính dùng trong phẫu thuật thần kinh kích thước 10 x 12.5cm  (± 05%)</t>
  </si>
  <si>
    <t>Màng cứng nhân tạo Collagen tự dính dùng trong phẫu thuật thần kinh kích thước 2.5 x 2.5cm  (± 05%)</t>
  </si>
  <si>
    <t>Màng cứng nhân tạo Collagen tự dính dùng trong phẫu thuật thần kinh thuốc 7.5 x 7.5cm  (± 05%)</t>
  </si>
  <si>
    <t>Màng cứng nhân tạo Poly-L-Lactic Acid tự dính dùng phẫu thuật thần kinh cỡ 15 x 15cm  (± 05%)</t>
  </si>
  <si>
    <t>Màng cứng nhân tạo Poly-L-Lactic Acid tự dính dùng phẫu thuật thần kinh cỡ 2.5 x 7.5cm  (± 05%)</t>
  </si>
  <si>
    <t>Màng cứng nhân tạo Poly-L-Lactic Acid tự dính dùng phẫu thuật thần kinh cỡ 5 x 5cm/ 6 x 6cm  (± 05%)</t>
  </si>
  <si>
    <t>Màng cứng nhân tạo sinh học tự tiêu, 7.5 x 7.5cm (± 05%)</t>
  </si>
  <si>
    <t>Miếng ghép tạo hình khuyết sọ một bên bán cầu cỡ 174 x 133 x 5.0mm (± 05%)</t>
  </si>
  <si>
    <t xml:space="preserve">Miếng keo sinh học dán mô, cầm máu, 45 x 45mm (± 05%) </t>
  </si>
  <si>
    <t>Miếng keo sinh học dán mô, cầm máu, 45 x 90mm (± 05%)</t>
  </si>
  <si>
    <t>Miếng keo sinh học dán mô, cầm máu, khoảng 27 x 27mm (± 05%)</t>
  </si>
  <si>
    <t>Miếng vá khuyết sọ khoảng 120 x 120 x 0.6mm (± 05%), dạng 3D</t>
  </si>
  <si>
    <t>Miếng vá khuyết sọ khoảng 150 x 150 x 0.6mm (± 05%), dạng 3D</t>
  </si>
  <si>
    <t>Miếng vá khuyết sọ tự tiêu Polycaprolacton, 100 x 2 x 3.5mm (± 05%), dạng xốp</t>
  </si>
  <si>
    <t>Miếng vá khuyết sọ tự tiêu Polycaprolacton, 100 x 3.5 x 4mm (± 05%), dạng xốp</t>
  </si>
  <si>
    <t>Miếng vá khuyết sọ tự tiêu, Polycaprolacton tái tạo lỗ khoan sọ trong phẫu thuật shunt, dạng xốp</t>
  </si>
  <si>
    <t>Miếng vá khuyết sọ tự tiêu, Polycaprolacton tái tạo lỗ khoan sọ, dạng xốp</t>
  </si>
  <si>
    <t>Miếng vá khuyết sọ tự tiêu, Polycaprolacton, cỡ 25 x 25 x 1.25mm (± 05%), dạng xốp</t>
  </si>
  <si>
    <t>Miếng vá khuyết sọ tự tiêu, Polycaprolacton, cỡ 50 x 50 x 1.25mm (± 05%), dạng xốp</t>
  </si>
  <si>
    <t>Miếng vá khuyết sọ tự tiêu, Polycaprolacton, cỡ 50 x 50 x 2mm (± 05%), dạng xốp</t>
  </si>
  <si>
    <t>Miếng vá nhân tạo hố yên</t>
  </si>
  <si>
    <t>Mũi khoan cắt sọ, hình răng cưa, tương thích với máy khoan model IPC</t>
  </si>
  <si>
    <t>Mũi khoan mài sọ, mũi mài hình tròn, tương thích với máy khoan model IPC</t>
  </si>
  <si>
    <t>Mũi khoan phá sọ, mũi hình tròn, tương thích với máy khoan model IPC</t>
  </si>
  <si>
    <t>Mũi khoan tạo lỗ xương sọ, tương thích với máy khoan model IPC</t>
  </si>
  <si>
    <t>Nẹp kèm vít khóa nối, tương thích vít xương chậu rỗng nòng đầu mũi thấp</t>
  </si>
  <si>
    <t>Vít xương chậu rỗng nòng đầu mũ vít thấp</t>
  </si>
  <si>
    <t>Nẹp thẳng vá sọ, 16 lỗ</t>
  </si>
  <si>
    <t>Nẹp thẳng vá sọ, 20 lỗ</t>
  </si>
  <si>
    <t>Nẹp tròn vá sọ, 5 lỗ</t>
  </si>
  <si>
    <t>Ống nong dùng cho điều trị đau cột sống, lưng, cổ, dạng cong 8 độ</t>
  </si>
  <si>
    <t>Ống nong dùng cho đốt nhân sâu trong não</t>
  </si>
  <si>
    <t>Ống soi dùng trong nội soi cột sống 2 cổng</t>
  </si>
  <si>
    <t>Que luồn dưới da dài ≥ 60cm</t>
  </si>
  <si>
    <t>Vít cột sống lưng đa trục đuôi vít rời, kèm vít khóa trong</t>
  </si>
  <si>
    <t>Nẹp dọc dài 50 - 125mm loại thẳng, dùng cho vít loại 2 ren bơm xi măng, bắt vít qua da</t>
  </si>
  <si>
    <t>Xi măng sinh học kèm dung dịch pha trong bơm thân sống</t>
  </si>
  <si>
    <t>Xương nhân tạo, bằng β Tricalcium Phosphate, ≥ 1ml</t>
  </si>
  <si>
    <t>Xương nhân tạo, bằng β Tricalcium Phosphate, ≥ 2.5ml</t>
  </si>
  <si>
    <t>Xương nhân tạo, bằng β Tricalcium Phosphate, ≥ 5ml</t>
  </si>
  <si>
    <t>Nẹp vá sọ, tối thiểu 16 lỗ</t>
  </si>
  <si>
    <t>Vít vá sọ tự khoan, tự tạo ren, đường kính ≥ 2.0mm, dài 5 -  6mm</t>
  </si>
  <si>
    <t>Nẹp dọc thẳng đường kính tối thiểu 5.5mm dài ≥ 470mm</t>
  </si>
  <si>
    <t xml:space="preserve">Nẹp nối ngang tự điều chỉnh kích cỡ với 2 trục xoay </t>
  </si>
  <si>
    <t>Vít cột sống lưng đa trục, hai bước ren, mũi vít tự dẫn hướng</t>
  </si>
  <si>
    <t>Vít khóa trong cho vít cột sống đa trục, 2 bước ren</t>
  </si>
  <si>
    <t>Nẹp dọc cột sống cổ sau, dài 25 - 240mm, đường kính ≤ 4.0mm</t>
  </si>
  <si>
    <t>Nẹp ngang cổ sau góc xoay ± 20°, đường kính ≤ 4.0mm, dài 34 - 60mm</t>
  </si>
  <si>
    <t>Vít cổ sau dùng trong phẫu thuật cột sống cổ lối sau</t>
  </si>
  <si>
    <t>Vít khóa trong dùng trong phẫu thuật cột sống cổ lối sau, bằng hợp kim Titanium</t>
  </si>
  <si>
    <t>Nẹp dọc qua da uốn sẵn, đường kính tối thiểu 4.75 mm, dài 30 - 90mm</t>
  </si>
  <si>
    <t>Vít cột sống lưng đa trục rỗng nòng hai bước ren, đường kính 4.5 - 8.5mm, dài 35 - 80mm</t>
  </si>
  <si>
    <t>Vít khóa trong</t>
  </si>
  <si>
    <t>Kim chọc dò cuống sống dùng trong phẫu thuật cột sống xâm lấn tối thiểu</t>
  </si>
  <si>
    <t>Nẹp dọc cột sống lưng uốn sẵn, qua da, dài 30 -  130mm, đường kính tối thiểu 5.5mm</t>
  </si>
  <si>
    <t>Vít khoá trong cho vít đa trục rỗng nòng cánh ren ngược bắt qua da cột sống lưng</t>
  </si>
  <si>
    <t>Vít cột sống lưng đa trục rỗng nòng cánh ren ngược bắt qua da cột sống lưng, đường kính 5.5 - 7.5mm, dài 30 - 50mm</t>
  </si>
  <si>
    <t>Nẹp dọc cột sống lưng, tròn, dài ≥ 500mm, đường kính tối thiểu 5.5mm</t>
  </si>
  <si>
    <t>Vít cột sống lưng đa trục ren đôi khóa ngàm vuông cột sống lưng, đường kính 4.0 -  8.5mm, dài 25 -  60mm</t>
  </si>
  <si>
    <t>Vít khóa trong cho vít đa trục ren đôi khóa ngàm vuông cột sống lưng</t>
  </si>
  <si>
    <t>Nẹp cột sống cổ lối trước, khóa tự động, dài 19 - 33mm</t>
  </si>
  <si>
    <t>Nẹp cột sống cổ lối trước, khóa tự động, dài 27 - 55mm</t>
  </si>
  <si>
    <t>Nẹp cột sống cổ lối trước, khóa tự động, dài 45 - 73mm</t>
  </si>
  <si>
    <t>Vít cột sống cổ lối trước, đơn/đa hướng, đường kính 4.0, 4.5mm, dài 11 -  17mm</t>
  </si>
  <si>
    <t>Nẹp sọ não thẳng 20 lỗ bắt vít dùng kèm vít 1.6mm</t>
  </si>
  <si>
    <t xml:space="preserve">Vít vá sọ não tự khoan, đường kính ≥ 1.6mm, dài ≥ 4mm </t>
  </si>
  <si>
    <t>Nẹp thẳng vá sọ, ≥ 8 lỗ</t>
  </si>
  <si>
    <t>Mũi khoan đốt sống, rỗng nòng, cỡ 8G</t>
  </si>
  <si>
    <t>Bơm áp lực đẩy xi măng dùng tương thích xi măng sinh học tạo hình thân sống có độ quánh cao có kháng sinh, có cản quang</t>
  </si>
  <si>
    <t>Bộ trộn và phân phối xi măng sinh học có độ quánh cao có kháng sinh, có cản quang</t>
  </si>
  <si>
    <t>Bộ dụng cụ đưa xi măng vào thân đốt sống tương thích xi măng sinh học tạo hình thân sống, có kháng sinh</t>
  </si>
  <si>
    <t>Xi măng sinh học dùng trong phẫu thuật tạo hình thân đốt sống, có độ quánh cao có kháng sinh, có cản quang</t>
  </si>
  <si>
    <t>Xi măng sinh học cột sống độ nhớt cao đóng kín hoàn toàn</t>
  </si>
  <si>
    <t>Ống phun keo sinh học sử dụng cho keo sinh học dán màng não và cột sống chống rò dịch não tủy</t>
  </si>
  <si>
    <t xml:space="preserve">Keo sinh học vá màng cứng vùng não và cột sống, ≥ 5ml </t>
  </si>
  <si>
    <t>Nẹp dọc cột sống lưng, thẳng, dài 30 -  500 mm, đường kính ≤ 5.5 mm</t>
  </si>
  <si>
    <t>Nẹp bán động 1 tầng dùng trong phẫu thuật cột sống</t>
  </si>
  <si>
    <t>Nẹp bán động lắp sẵn 2 tầng, chất liệu PET và PCU, các loại, các cỡ</t>
  </si>
  <si>
    <t>Vít cột sống lưng đa trục dùng trong phẫu thuật điều trị bệnh lý thoái hoá cột sống lưng</t>
  </si>
  <si>
    <t>Vít cột sống lưng đa trục mũi cùn, đường kính 4.0 - 10mm, dài 20 - 90mm</t>
  </si>
  <si>
    <t>Vít khóa trong hai tầng loại không ren dùng cho vít cột sống mũi cùn</t>
  </si>
  <si>
    <t>Nẹp dọc cột sống cổ đường kính ≤ 3.5mm, dài 60 - 240mm</t>
  </si>
  <si>
    <t>Vít cột sống cổ sau kết hợp được hệ thống theo dõi thần kinh trong mổ</t>
  </si>
  <si>
    <t>Vít khóa trong cột sống cổ sau, lõi hình sao tương thích vít cột sống cổ sau</t>
  </si>
  <si>
    <t>Nẹp chẩm cổ sau, 4 - 5 lỗ, rộng 47 - 57mm</t>
  </si>
  <si>
    <t>Vít chẩm cổ sau, đường kính 4.5/ 5.0mm, dài 6 -  16mm</t>
  </si>
  <si>
    <t>Nẹp dọc cột sống lưng dùng kèm vít bắt qua da hai ren, đuôi vít rời, đường kính tối thiểu 5.5mm</t>
  </si>
  <si>
    <t>Vít cột sống lưng đa trục bắt vít qua da, loại hai ren, đuôi vít rời có bơm xi măng</t>
  </si>
  <si>
    <t>Vít cột sống lưng đa trục bắt vít qua da, loại hai ren, đuôi vít rời</t>
  </si>
  <si>
    <t>Vít khóa trong của vít bắt qua da, hai ren, đuôi vít rời</t>
  </si>
  <si>
    <t>Nẹp dọc cột sống lưng, dài 250 - 500mm, đường kính tối thiểu 5.5mm</t>
  </si>
  <si>
    <t>Vít cột sống lưng đa trục đuôi nhỏ, kèm vít khóa trong</t>
  </si>
  <si>
    <t>Bộ trộn và phân phối xi măng hóa học bơm thân sống</t>
  </si>
  <si>
    <t>Kim chọc dò bơm xi măng thân sống, cỡ 11G, 13G, dài khoảng  100 - 130mm</t>
  </si>
  <si>
    <t>Xi măng hóa học bơm thân sống</t>
  </si>
  <si>
    <t>Nẹp dọc uốn sẵn đường kính khoảng 5.0 - 6.0mm, dài 40 -  90mm</t>
  </si>
  <si>
    <t>Vít cột sống lưng đa trục đuôi dài 110 - 120mm</t>
  </si>
  <si>
    <t>Vít khóa trong dùng trong phẫu thuật cột sống đoạn ngực thắt lưng, đường kính 10 -11mm</t>
  </si>
  <si>
    <t>Nẹp dọc cột sống cổ, đường kính ≤ 3.3mm, dài ≥ 50mm</t>
  </si>
  <si>
    <t>Nẹp ngang cột sống cổ dài 30 -  70mm tương thích vít đa trục cột sống cổ</t>
  </si>
  <si>
    <t>Vít cột sống cổ đa trục đường kính 3.5 -  4.5mm</t>
  </si>
  <si>
    <t>Vít khóa trong cột sống cổ, đường kính 3.5  -  4.5mm</t>
  </si>
  <si>
    <t>Nẹp dọc cột sống lưng, đường kính ≤ 6.0mm, dài ≥ 400mm</t>
  </si>
  <si>
    <t>Vít cột sống lưng đa trục, bằng Titanium hai loại ren bén và tù, đường kính 4.5 -  7.5mm, dài 20 -  60mm</t>
  </si>
  <si>
    <t>Vít khóa trong hình ngôi sao dùng trong phẫu thuật cột sống lưng, ngực</t>
  </si>
  <si>
    <t>Nẹp dọc cột sống titanium đường kính 5.5mm, dài ≥ 450mm</t>
  </si>
  <si>
    <t>Vít cột sống lưng đa trục/ đơn trục, bước ren đôi 2.5mm (kèm vít khóa trong)</t>
  </si>
  <si>
    <t>Nẹp dọc cột sống lưng, đường kính 5.5 - 6.0 mm, dài ≥ 500 mm</t>
  </si>
  <si>
    <t>Vít cột sống lưng đa trục, đuôi vít hình Tulip, đường kính 4.75 → 8.5mm, dài 25 → 80mm</t>
  </si>
  <si>
    <t>Vít khóa trong hình sao 6 cạnh dùng trong phẫu thuật cột sống lưng, ngực</t>
  </si>
  <si>
    <t>Nẹp dọc cột sống thẳng, dài 40 - 450mm, đường kính 5.0 - 6.0mm</t>
  </si>
  <si>
    <t>Vít cột sống lưng đa trục hai rãnh mũ vít kèm vít khóa trong cột sống lưng, đường kính 4.5 -  7.5mm, dài 25 -  120mm</t>
  </si>
  <si>
    <t>Nẹp dọc cột sống thắt lưng cho vít đa trục rỗng nòng, bắt qua da, khóa ngàm vuông, dài 20 - 160mm</t>
  </si>
  <si>
    <t>Vít cột sống lưng đa trục rỗng nòng, bắt qua da, khóa ngàm vuông, đường kính 4.5 - 8.5mm, dài 25 -  100mm</t>
  </si>
  <si>
    <t>Vít khóa trong cho vít đa trục ngàm vuông dùng trong phẫu thuật cột sống thắt lưng, ngực xâm lấn tối thiểu</t>
  </si>
  <si>
    <t>Nẹp dọc tròn tối thiểu 5.5mm, dài ≥ 500mm, dùng cho vít cột sống 2 kiểu ren</t>
  </si>
  <si>
    <t>Vít cột sống lưng đa trục 2 kiểu ren</t>
  </si>
  <si>
    <t>Vít khóa trong đồng bộ vít đa trục 2 kiểu ren</t>
  </si>
  <si>
    <t>Nẹp dọc cột sống lưng, ngực, cong, dài 30 -  200mm, đường kính 5.5 - 6.0mm</t>
  </si>
  <si>
    <t>Vít cột sống lưng đa trục có thể chuyển đổi thành đơn trục, mũ vít bước ren vuông</t>
  </si>
  <si>
    <t>Vít khoá trong cột sống lưng dùng trong phẫu thuật cột sống thắt lưng</t>
  </si>
  <si>
    <t>Nẹp dọc cột sống lưng ngực, dài ≤ 500mm, đường kính ≤ 6.0mm</t>
  </si>
  <si>
    <t>Nẹp dọc cột sống lưng ngực, dài 60 -  95mm, đường kính ≤ 6.0mm</t>
  </si>
  <si>
    <t>Vít cột sống lưng đa trục bơm xi măng 15 lỗ, có rãnh mũ vít hình vuông bắt qua da trong phẫu thuật cột sống, đường kính 4.5 - 10mm, dài 25  -  60mm</t>
  </si>
  <si>
    <t>Vít cột sống lưng đa trục có rãnh mặt trong mũ vít hình vuông, đường kính &gt; 4.0mm, dài 25  -  60mm</t>
  </si>
  <si>
    <t>Vít cột sống lưng đa trục cố định kép rãnh mũ vít hình vuông, đường kính &gt; 4.0mm, dài 25  -  60mm</t>
  </si>
  <si>
    <t xml:space="preserve">Vít khóa trong có bước ren ngang với góc mở 12° </t>
  </si>
  <si>
    <t>Kim chuyển đổi vít đa trục bơm xi măng</t>
  </si>
  <si>
    <t>Bộ bơm áp lực đẩy xi măng dùng kèm vít đa trục bơm xi măng bắt qua da trong phẫu thuật cột sống</t>
  </si>
  <si>
    <t>Nẹp cột sống cổ trước có vòng khóa 1 tầng, dài 10 - 30mm</t>
  </si>
  <si>
    <t>Nẹp cột sống cổ trước có vòng khóa 2 tầng, dài 20 -  50mm</t>
  </si>
  <si>
    <t>Nẹp cột sống cổ trước có vòng khóa 3 tầng, dài 30 -  70mm</t>
  </si>
  <si>
    <t>Nẹp cột sống cổ trước có vòng khóa 4 tầng, dài 60 -  84mm</t>
  </si>
  <si>
    <t>Vít cột sống cổ lối trước đa hướng dùng kèm nẹp cổ trước có vòng khóa</t>
  </si>
  <si>
    <t>Nẹp dọc cột sống lưng, ngực cho vít bán động, dài ≥ 200mm, đường kính ≥ 6.0mm</t>
  </si>
  <si>
    <t>Vít cột sống lưng bán động, phủ chất kích thích mọc xương, đường kính 5.5, 6.5, 7.5mm, dài 30 → 55mm</t>
  </si>
  <si>
    <t>Vít khóa trong vít bán động cột sống lưng</t>
  </si>
  <si>
    <t>Nẹp dọc thẳng cột sống thắt lưng</t>
  </si>
  <si>
    <t>Vít cột sống lưng đa trục hai bước ren, đường kính 4.0 - 8.5mm</t>
  </si>
  <si>
    <t>Vít khóa trong dùng trong phẫu thuật cột sống đoạn ngực thắt lưng, đường kính khoảng 7 - 8mm</t>
  </si>
  <si>
    <t>Vít cột sống lưng đa trục rỗng nòng, ren đôi, hai bước ren, mũi vít tự dẫn hướng</t>
  </si>
  <si>
    <t>Vít cột sống lưng rỗng nòng bơm xi măng đa trục, hai bước ren</t>
  </si>
  <si>
    <t>Dụng cụ đưa xi măng sinh học vào vít đa trục rỗng nòng, 2 bước ren</t>
  </si>
  <si>
    <t>Bộ 2 nẹp dọc uốn sẵn, một đầu nhọn, một đầu dẹp có lỗ tròn</t>
  </si>
  <si>
    <t>Nẹp dọc cột sống cổ sau, dài ≥ 240mm, đường kính 3.0 - 3.2mm</t>
  </si>
  <si>
    <t>Vít cột sống cổ lối sau đa trục, góc nghiêng tối đa 45°</t>
  </si>
  <si>
    <t>Vít khóa trong dùng trong phẫu thuật cột sống cổ lối sau, bằng Titanium</t>
  </si>
  <si>
    <t>Nẹp cố định xương chẩm cổ</t>
  </si>
  <si>
    <t>Vít cố định chẩm cổ, dài 6 -  14mm, đường kính 4.0, 4.5mm</t>
  </si>
  <si>
    <t>Đầu đốt điện cực  dẫn sóng RF đốt dây thần kinh trong phẫu thuật dây thần kinh sinh ba, dài 5, 10, 15cm</t>
  </si>
  <si>
    <t>Ống nong (Cannula) dùng với Đầu đốt điện cực dẫn sóng RF đốt dây thần kinh trong phẫu thuật dây thần kinh sinh ba, cỡ 18 - 22G</t>
  </si>
  <si>
    <t>Nẹp dọc cột sống lưng đường kính ≥ 5.5mm, dài 40 - 150mm, cho vít đa trục (kiểu 1/4 ống)</t>
  </si>
  <si>
    <t>Vít cột sống lưng đa trục (kiểu 1/4 ống)</t>
  </si>
  <si>
    <t>Vít khóa trong vít đa trục (kiểu 1/4 ống) trong phẫu thuật cột sống lưng ít xâm lấn</t>
  </si>
  <si>
    <t>Nẹp dọc cột sống lưng dùng trong phẫu thuật loãng xương, đường kính ≤ 5.5mm, dài 40 → 200mm</t>
  </si>
  <si>
    <t>Vít cột sống lưng đa trục lòng rỗng kèm xi măng sinh học ren đôi, đường kính 5.5 -  7.0mm, dài 35 -  60mm</t>
  </si>
  <si>
    <t>Nẹp thẳng vá sọ, 16/ 18/ 34 lỗ</t>
  </si>
  <si>
    <t>Nẹp thẳng vá sọ, 12 lỗ</t>
  </si>
  <si>
    <t>Vít vá sọ tự khoan, đường kính ≤ 1.6mm, dài 4 -  6mm</t>
  </si>
  <si>
    <t>Vít vá sọ tự khoan, đường kính tối thiểu 2.0mm, dài 4 - 8 mm</t>
  </si>
  <si>
    <t>Nẹp cột sống cổ lối trước bán động 1 - 4 tầng, dài khoảng 22 - 100mm</t>
  </si>
  <si>
    <t>Vít cột sống cổ lối trước đường kính 4.0/4.35mm, dài 12 - 16mm</t>
  </si>
  <si>
    <t>Nẹp dọc cột sống lưng, dài ≥ 550mm, đường kính 5.0 - 5.5mm</t>
  </si>
  <si>
    <t>Vít cột sống lưng đa trục rỗng ruột hai loại ren dùng để bơm xi măng dành cho người bệnh loãng xương, đường kính 5 → 7mm, dài 35 -  60mm</t>
  </si>
  <si>
    <t>Vít cột sống lưng đa trục nắn trượt hai loại ren bén nhuyễn, mũi vít nhỏ, đường kính 4.0 - 7.0mm, dài 25 -  60mm</t>
  </si>
  <si>
    <t>Vít khóa trong dùng trong phẫu thuật cột sống ngực, lưng</t>
  </si>
  <si>
    <t>Nẹp gắn liền đĩa đệm cột sống cổ, dài ≥ 25mm</t>
  </si>
  <si>
    <t>Vít cột sống cổ đa trục, đường kính 4.0 - 4.5mm, dài 12 - 18mm</t>
  </si>
  <si>
    <t>Bộ dụng cụ bơm xi măng tạo hình thân đốt sống qua da 20g</t>
  </si>
  <si>
    <t>Kim chọc dò tạo đường dẫn xi măng, tương thích bộ dụng cụ bơm xi măng tạo hình thân đốt sống qua da</t>
  </si>
  <si>
    <t>Bộ nẹp vít sọ hình tròn, 6 lỗ vít</t>
  </si>
  <si>
    <t>Màng cứng nhân tạo sinh học tự tiêu, 4 x 5cm (± 5%)</t>
  </si>
  <si>
    <t>Miếng vá khuyết sọ não tự tiêu 25 x 25 mm (± 01 mm), dày 0.6 - 1.2 mm</t>
  </si>
  <si>
    <t xml:space="preserve">Miếng vá khuyết sọ não tự tiêu 30 x 105 mm (± 01 mm), dày 0.6 - 1.2 mm </t>
  </si>
  <si>
    <t>Miếng vá khuyết sọ não tự tiêu 50 x 50 mm (± 01 mm), dày 0.6 - 1.2 mm</t>
  </si>
  <si>
    <t>Vít tự tiêu đường kính 2.0 – 2.2 mm, dài 4 -5 mm</t>
  </si>
  <si>
    <t>Vít tự tiêu đường kính 2.0 – 2.2 mm, dài từ 5 - 8 mm</t>
  </si>
  <si>
    <t>Hộp</t>
  </si>
  <si>
    <t xml:space="preserve">Tuýp </t>
  </si>
  <si>
    <t>Kit</t>
  </si>
  <si>
    <t>Tuýp</t>
  </si>
  <si>
    <t>Bộ dây cáp neo cố định xương dùng để cố định ổ gãy
- Chất liệu Titanium
- Đường kính: trong khoảng 1.5 - 1.8mm, chiều dài ≥ 600mm
- Bao gồm: dây cáp neo, ốc siết cáp
Tiêu chuẩn FDA (Cục quản lý Thực phẩm và Dược phẩm Hoa Kỳ) hoặc Tiêu chuẩn CE (Châu Âu) hoặc Tiêu chuẩn sản xuất ISO</t>
  </si>
  <si>
    <t>Bộ dây cáp neo cố định xương dùng để cố định ổ gãy
- Cáp bằng hợp kim Titanium, ống khóa bằng titanium
- Đường kính: trong khoảng 1.8 - 2.0mm
Tiệt khuẩn
Tiêu chuẩn FDA (Cục quản lý Thực phẩm và Dược phẩm Hoa Kỳ) hoặc Tiêu chuẩn CE (Châu Âu)</t>
  </si>
  <si>
    <t>Bộ đinh nội tủy đầu trên xương đùi
1. Cây đinh
- Chất liệu: Titanium
- Đường kính từ 9mm đến 13mm với bước tăng 1mm
- Chiều dài ≥ 200mm, có tối thiểu 05 cỡ
2. Vít nén ép
- Đường kính: trong khoảng 10 - 11mm
- Dài ≥ 70mm
3. Vít chốt khóa 
- Đường kính: trong khoảng 4.5 - 5.0mm
- Dài ≥ 20mm, có tối thiểu 06 cỡ
4. Nắp đinh ≥ 5mm, có tối thiểu 3 cỡ
Tiệt khuẩn
Tiêu chuẩn FDA (Cục quản lý Thực phẩm và Dược phẩm Hoa Kỳ) hoặc Tiêu chuẩn CE (Châu Âu)</t>
  </si>
  <si>
    <t>Bộ đinh nội tuỷ thân xương chày
1. Cây đinh
- Chất liệu đinh hợp kim Titanium
- Đường kính ≥ 8.0mm với bước tăng 1mm, có ≥ 3 cỡ
- Chiều dài ≥ 250mm, có lỗ bắt vít
2. Vít chốt chéo ở đầu xa đa hướng
3. Vít chốt đầu gần: có dạng lỗ tĩnh và lỗ động
4. Nắp đinh: có ≥ 3 cỡ
Tiêu chuẩn FDA (Cục quản lý Thực phẩm và Dược phẩm Hoa Kỳ) hoặc Tiêu chuẩn CE (Châu Âu)</t>
  </si>
  <si>
    <t>Bộ đinh nội tủy thân xương chày
1. Cây đinh
- Chất liệu đinh hợp kim Titanium
- Đường kính ≥ 8.0mm với bước tăng 1mm, có ≥  4 cỡ
- Chiều dài ≥ 250mm, đinh lòng rỗng
2. Vít chốt khoá Đường kính: trong khoảng 4.0 - 5.0mm, dài ≥ 25mm
3. Nắp khóa dài ≥ 5mm, có ≥ 3 cỡ 
Tiệt khuẩn
Tiêu chuẩn FDA (Cục quản lý Thực phẩm và Dược phẩm Hoa Kỳ) hoặc Tiêu chuẩn CE (Châu Âu)</t>
  </si>
  <si>
    <t>Bộ đinh nội tuỷ thân xương đùi
1. Cây đinh
- Chất liệu đinh hợp kim Titanium
- Đường kính ≥ 9.0mm với bước tăng 1mm, có ≥ 3 cỡ 
- Chiều dài ≥ 300mm, có lỗ bắt vít đa hướng
- Vít chốt đầu gần: có dạng lỗ tĩnh và lỗ động
- Vít chốt đầu xa: có dạng lỗ tĩnh và lỗ động
2. Vít khóa ngang và khóa chéo.
3. Nắp đinh: có ≥ 3 cỡ
Tiêu chuẩn ISO hoặc Tiêu chuẩn CE (Châu Âu) hoặc FDA (Cục quản lý Thực phẩm và Dược phẩm Hoa Kỳ)</t>
  </si>
  <si>
    <t>Bộ đinh nội tủy thân xương đùi
1. Cây đinh
- Chất liệu: Titanium
- Đường kính ≥ 9mm với bước tăng 1mm, có ≥ 4 cỡ
- Chiều dài ≥ 300mm, đinh lòng rỗng
2. Vít nén ép/lưỡi xoắn đường kính: trong khoảng 7 - 10mm, dài ≥ 60mm, có ≥ 5 cỡ chiều dài
3. Vít chốt khóa đường kính: trong khoảng 4.5 - 5.0mm, dài ≥ 20mm
4. Nắp khóa dài ≥ 5mm, có ≥ 5 cỡ
Tiệt khuẩn
Tiêu chuẩn FDA (Cục quản lý Thực phẩm và Dược phẩm Hoa Kỳ) hoặc Tiêu chuẩn CE (Châu Âu)</t>
  </si>
  <si>
    <t>Đinh nội tủy đầu trên xương đùi, vít dạng lưỡi và nén ép
- Chất liệu Ti6Al4V
- Đường kính đủ cỡ từ 9mm đến 12mm, bước tăng 1mm
- Mặt trong và mặt ngoài vạt góc khoảng 5°
- Góc vít cổ xương đùi trong khoảng 130° - 135° 
- Vít chốt ở cổ xương đùi có 2 loại: Dạng lưỡi chốt và dạng vít chốt
- Nắp đinh + vít định vị: chống xoay ngược và ngăn chặn vít tụt ra
- Có thể sử dụng vít tĩnh/vít động/cả hai vít
- Thiết kế loại trái và phải
Tiêu chuẩn CE (Châu Âu) hoặc tiêu chuẩn sản xuất ISO</t>
  </si>
  <si>
    <t>Đinh đầu trên xương cánh tay
- Chất liệu: Đinh và vít bằng hợp kim Titanium 
- Đường kính ≥ 7.0mm, có tối thiểu 03 cỡ trái và tối thiểu 03 cỡ phải
- Có tối thiểu 03 cỡ mũ đinh 
- Đường kính vít trong khoảng 3 - 4mm
Tiêu chuẩn CE (Châu Âu) hoặc tiêu chuẩn sản xuất ISO</t>
  </si>
  <si>
    <t>Bộ khớp gối toàn phần di động
1. Lồi cầu đùi: 
- Chất liệu: Hợp kim Co-Cr 
- Thiết kế: độ gập duỗi tối đa ≥ 150°, rãnh bánh chè nghiêng khoảng 6 - 8 độ
- Có ≥ 8 kích cỡ 
2. Mâm chày: 
- Chất liệu: Hợp kim Co-Cr 
- Thiết kế: trụ mâm chày đơn khối, trụ mâm chày nghiêng khoảng 4 - 5 độ
- Có ≥ 9 kích cỡ 
3. Lớp đệm: 
- Chất liệu: Nhựa Polyethylene cao phân tử, kiểu di động
- Kích thước: độ dày ≥ 6mm, có cỡ 6mm, có thể xoay ± 20° quanh trục
- Thiết kế: mỗi cỡ mâm chày có ≥ 4 cỡ độ dày lớp đệm
4. Bánh chè: 
- Chất liệu: Polyethylene cao phân tử
- Kích cỡ: ≥ 25mm, có trong khoảng 2 - 3 cỡ
5. Xi măng sinh học 
Tiệt khuẩn
Tiêu chuẩn FDA (Cục quản lý Thực phẩm và Dược phẩm Hoa Kỳ) hoặc Tiêu chuẩn CE (Châu Âu)</t>
  </si>
  <si>
    <t>Bộ khớp gối toàn phần cố định
1. Lồi cầu
- Chất liệu hợp kim Cobalt Chrome
- Có ≥ 11 cỡ, trong đó có ≥ 5 cỡ hẹp
- Bề dày lồi cầu sau ≤ 9.5mm
- Mặt trước nghiêng ≥ 3⁰
2. Mâm chày
- Chất liệu Titanium
- Có ≥ 5 cỡ, riêng biệt trái phải
- Bề dày trong khoảng 2 - 2.5mm
3. Lót mâm chày
- Chất liệu Polyethylene cao phân tử 
- Có ≥ 7 cỡ
- Độ dày ≥ 9mm
4. Bánh chè: Polyethylene cao phân tử 
- Kích thước: đường kính ≥ 25 mm; có trong khoảng 2 - 3 cỡ
- Độ dày ≥ 9mm
5. Xi măng có chất chỉ thị 
Tiệt khuẩn
Tiêu chuẩn FDA (Cục quản lý Thực phẩm và Dược phẩm Hoa Kỳ) hoặc Tiêu chuẩn CE (Châu Âu)</t>
  </si>
  <si>
    <t>Bộ khớp gối toàn phần cố định
1. Lồi cầu:
- Chất liệu CoCrMo
- Có ≥ 7 kích cỡ
- Độ nghiêng trước, sau ≥ 3⁰
- Sử dụng hệ thống cân chỉnh ngoài lòng tủy
2. Mâm chày cố định: 
- Chất liệu Titanium
- Có ≥ 8 cỡ
3. Miếng lót mâm chày
- Chất liệu polyethylen cao phân tử
- Kích cỡ: ≥ 5 cỡ. Mỗi cỡ có trong khoảng 5 - 6 độ dày 
- Độ dày từ khoảng 10mm
4. Xi măng 
Tiệt khuẩn
Tiêu chuẩn FDA (Cục quản lý Thực phẩm và Dược phẩm Hoa Kỳ) hoặc Tiêu chuẩn CE (Châu Âu)</t>
  </si>
  <si>
    <t>Bộ khớp gối toàn phần cố định
1. Lồi cầu xương đùi 
- Chất liệu hợp kim Cobalt Chromium Molybdenum, phủ nhám TiNbN 
- Kích cỡ: ≥ 9 cỡ, phân biệt trái, phải
2. Mâm chày:
- Chất liệu hợp kim Titanium 
- Kích cỡ: ≥ 8 cỡ
- Dạng giữ vững phía trước
3. Miếng lót mâm chày:
- Chất liệu Polyethylen cao phân tử, có Vitamin E
- Độ dày: ≥ 9mm
- Bảo tồn dây chằng chéo sau
4. Bánh chè: 
- Chất liệu: Polyethylen cao phân tử 
- Kích cỡ: ≥ 6 cỡ 
5. Xi măng
Tiệt khuẩn
Tiêu chuẩn FDA (Cục quản lý Thực phẩm và Dược phẩm Hoa Kỳ) hoặc Tiêu chuẩn CE (Châu Âu)</t>
  </si>
  <si>
    <t>Bộ khớp gối toàn phần cố định
1. Lồi cầu 
- Chất liệu Cobalt Chrome
- Có ≥ 10 cỡ bên trái và ≥ 10 cỡ bên phải
- Có thể giữ lại dây chằng chéo sau. 
- Độ gấp trung bình ≥ 150°
2. Mâm chày
- Chất liệu Titanium 
- Có ≥ 7 cỡ
- Cuống chân mâm chày dài ≥ 30mm
- Mâm chày dạng cố định, có vị trí gắn chuôi nối dài và miếng ghép bù xương
- Độ dày miếng ghép bù xương mâm chày trong/ ngoài có cỡ 5, 10mm
3. Miếng chêm
- Chất liệu Polyethylene có vitamin E
- Có ≥ 5 cỡ, có cỡ dày 9mm
- Có gờ khóa chống trật, cạnh trước cao ≥ 10mm
4. Bánh chè
- Chất liệu: Polyethylene liên kết chéo
- Kích thước: đường kính: trong khoảng 25 - 45mm. Bề dày trong khoảng 7 - 10mm
- Thiết kế: thiết kế bánh chè dạng vòm với 3 chân cố định và rãnh chứa xi măng
5. Xi măng
Tiệt khuẩn
Tiêu chuẩn FDA (Cục quản lý Thực phẩm và Dược phẩm Hoa Kỳ) hoặc Tiêu chuẩn CE (Châu Âu)</t>
  </si>
  <si>
    <t>Bộ khớp gối toàn phần cố định có xi măng
1. Lồi cầu đùi bản lề
- Chất liệu bằng hợp kim CoCrMo
- Có ≥ 4 cỡ lồi cầu đùi phải, trái 
- Chuôi vẹo ngoài trong khoảng 5⁰ - 6⁰ 
- Góc gập gối ≥ 135⁰
2. Mâm chày có chốt bản lề 
- Chất liệu bằng hợp kim CoCrMo 
- Có ≥ 4 cỡ mâm chày phải
- Có trong khoảng 4 - 5 cỡ lồi cầu đùi trái
- Chiều dài từ 120mm đến 160mm
- Có chốt cố định bản lề liên kết với lồi cầu
3. Miếng lót mâm chày 
- Chất liệu Polyethylene cao phân tử
- Khóa xoay, có vít cố định với mâm chày
4. Miếng đệm mâm chày
- Chất liệu nhựa siêu bền 
- Có trong khoảng 4 - 5 cỡ 
- Kích thước trong khoảng 5 - 15mm
5. Xi măng
Tiệt khuẩn
Tiêu chuẩn FDA (Cục quản lý Thực phẩm và Dược phẩm Hoa Kỳ) hoặc Tiêu chuẩn CE (Châu Âu)</t>
  </si>
  <si>
    <t>Bộ khớp gối toàn phần di động
1. Lồi cầu đùi
- Chất liệu Cobalt Chrome
- Có ≥ 5 cỡ
- Dạng đa bán kính, rãnh sâu
- Phía trước và sau mở góc ≥ 4 độ
2. Mâm chày
- Chất liệu Cobalt Chrome
- Có ≥ 5 cỡ 
- Có 3 dạng: giữ dây chằng chéo sau, hi sinh dây chằng chéo sau và miếng lót loại siêu tương hợp
3. Lớp lót mâm chày
- Chất liệu Polyethylene
- Có ≥ 5 cỡ 
- Có cỡ dày 10mm 
4. Bánh chè: 
- Chất liệu: Polyethylene cao phân tử
- Đường kính ≥ 25mm, có trong khoảng 2 - 3 cỡ
5. Xi măng 
Tiệt khuẩn
Tiêu chuẩn FDA (Cục quản lý Thực phẩm và Dược phẩm Hoa Kỳ) hoặc Tiêu chuẩn CE (Châu Âu)</t>
  </si>
  <si>
    <t>Bộ khớp gối toàn phần di động
1. Lồi cầu
- Chất liệu Cobalt-Chrome
- Có ≥ 7 cỡ trung bình và ≥ 7 cỡ hẹp
- Độ dày: phần xa và lồi cầu sau ≤ 8.5mm
- Chỉnh độ xoay trục ± 10°
- Lồi cầu tương thích tối thiểu 3 cỡ liên tiếp miếng lót
2. Mâm chày
- Chất liệu Cobalt-Chrome 
- Có tối thiểu 6 cỡ trái và 6 cỡ phải
- Cuống dài ≥ 30mm
- Dạng di động
- Có chuôi nối dài lòng tủy xương chày
3. Miếng đệm
- Chất liệu Polyethylene cao phân tử
- Có ≥ 6 cỡ
- Bề dày có cỡ 10mm
4. Bánh chè
- Chất liệu: Polyethylen cao phân tử
- Có cỡ dày trong khoảng 8 - 10mm
- Có 2 dạng: đối xứng và không đối xứng, rãnh bánh chè trong khoảng 4°- 6° 
5. Xi măng
Tiệt khuẩn
Tiêu chuẩn FDA (Cục quản lý Thực phẩm và Dược phẩm Hoa Kỳ) hoặc Tiêu chuẩn CE (Châu Âu)</t>
  </si>
  <si>
    <t>Bộ khớp gối toàn phần di động
1. Lồi cầu
- Chất liệu bằng Cobalt-Chrome 
- Có ≥ 5 cỡ trái và ≥ 5 cỡ phải
- Loại hi sinh dây chằng chéo sau
2. Mâm chày
- Chất liệu Cobalt-Chrome 
- Có ≥ 5 cỡ 
- Dạng di động
- Mỗi mâm chày tương thích với mọi cỡ miếng đệm
- Có chuôi nối dài lòng tủy xương chày
3. Miếng đệm 
- Chất liệu Polyethylene cao phân tử
- Có ≥ 5 cỡ 
- Có cỡ dày 10mm
4. Bánh chè
- Chất liệu: Polyethylene siêu cao phân tử
- Kích thước ≥ 25mm, có trong khoảng 2 - 3 cỡ, rãnh bánh chè trong khoảng 4° -  6°
5. Xi măng
Tiệt khuẩn
Tiêu chuẩn FDA (Cục quản lý Thực phẩm và Dược phẩm Hoa Kỳ) hoặc Tiêu chuẩn CE (Châu Âu)</t>
  </si>
  <si>
    <t>Bộ khớp gối toàn phần bản lề - xoay
1. Xương đùi bản lề
- Chất liệu bằng hợp kim CoCrMo 
- Có ≥ 4  cỡ lồi cầu đùi phải/ trái
- Chuôi dài trong khoảng 50 - 220mm, dạng rời
2. Mâm chày có chốt bản lề
- Chất liệu bằng hợp kim CoCrMo 
- Có trong khoảng 5 - 6 cỡ 
- Xoay lúc gập và khóa xoay lúc duỗi tối đa
3. Miếng lót mâm chày 
- Vật liệu Polyethylene cao phân tử
- Khóa xoay, có vít cố định với mâm chày
4. Đệm cho lồi cầu
- Bằng chất liệu Titanium/ nhựa siêu bền
- Có trong khoảng 4 - 5 cỡ 
5. Đệm cho mâm chày 
- Bằng chất liệu Titanium/ nhựa siêu bền
- Có trong khoảng 5 - 6 cỡ 
- Kích thước trong khoảng 5 - 15mm
5. Xi măng
Tiệt khuẩn
Tiêu chuẩn FDA (Cục quản lý Thực phẩm và Dược phẩm Hoa Kỳ) hoặc Tiêu chuẩn CE (Châu Âu)</t>
  </si>
  <si>
    <t>Bộ khớp háng bán phần không xi măng
1. Chuôi
- Chất liệu Titanium Alloy, phủ HA dày ≥ 150µm
- Có ≥ 5 cỡ, trong đó có cỡ trong khoảng 100 - 120mm
- Góc cổ thân trong khoảng 125° - 130°
- Cổ chuôi dạng cổ rời
2. Chỏm trong
- Chất liệu Cobalt - Chrome
- Có trong khoảng 4 - 5 cỡ
- Đường kính có tối thiểu các cỡ 22, 28, 32, 36mm
3. Chỏm lưỡng cực
- Kích thước khoảng 36 - 65mm
Tiệt khuẩn
Tiêu chuẩn FDA (Cục quản lý Thực phẩm và Dược phẩm Hoa Kỳ) hoặc Tiêu chuẩn CE (Châu Âu) hoặc Tiêu chuẩn sản xuất ISO</t>
  </si>
  <si>
    <t>Bộ khớp háng bán phần không xi măng
1. Chuôi:
- Chất liệu Titanium, phủ Titanium 
- Có ≥ 14 cỡ, trong đó có cỡ trong khoảng 100 - 120mm 
- Góc cổ thân trong khoảng 130º - 140º
2. Chỏm trong: 
- Chất liệu Cobalt Chrome
- Có tối thiểu 5 cỡ
3. Chỏm lưỡng cực:
- Chất liệu Cobalt Chrome
- Đường kính ngoài 37 - 56mm, có tối thiểu cỡ trong khoảng 37 - 40mm
4. Lớp lót
- Chất liệu Polyethylene cao phân tử
Tiệt khuẩn
Tiêu chuẩn FDA (Cục quản lý Thực phẩm và Dược phẩm Hoa Kỳ) hoặc Tiêu chuẩn CE (Châu Âu)</t>
  </si>
  <si>
    <t>Bộ khớp háng bán phần không xi măng
1. Chuôi
- Chất liệu hợp kim Titanium, phủ lớp với µ-CaP (calcium phosphate)
- Có ≥ 9 cỡ, trong đó có cỡ trong khoảng 100 - 120mm 
- Có cánh chống xoay 
2. Chỏm
- Chất liệu Cobalt-chromium
3. Chỏm lưỡng cực
- Chất liệu: polyethylene cao phân tử, phủ ngoài thép không gỉ
- Kích thước 39 - 55mm, có tối thiểu cỡ trong khoảng 39 - 40mm
- Biên độ xoay ≥ 135°
Tiệt khuẩn
Tiêu chuẩn FDA (Cục quản lý Thực phẩm và Dược phẩm Hoa Kỳ) hoặc Tiêu chuẩn CE (Châu Âu)</t>
  </si>
  <si>
    <t>Bộ khớp háng bán phần không xi măng
1. Chuôi:
- Chất liệu Titanium-Niobium, phủ Hydroxyapatite (HA) dày ≥ 80µm
- Chiều dài: trong khoảng 110 - 170mm, có tối thiểu cỡ trong khoảng 110 - 130mm 
- Góc cổ thân có cỡ trong khoảng 130°- 135°
- Có ≥ 10 cỡ, có dạng cổ ngắn, trung bình, dài
2. Chỏm trong
- Chất liệu Cobalt Chrome
- Mỗi đường kính chỏm có ≥ 4 cỡ cổ, có cỡ cổ ≥ +10
3. Chỏm lưỡng cực
- Chất liệu: lớp đệm Polyethylene cao phân tử, bên ngoài làm bằng thép không gỉ
- Đường kính có tối thiểu cỡ trong khoảng 38 - 40mm
Tiệt khuẩn
Tiêu chuẩn FDA (Cục quản lý Thực phẩm và Dược phẩm Hoa Kỳ) hoặc Tiêu chuẩn CE (Châu Âu)</t>
  </si>
  <si>
    <t>Bộ khớp háng bán phần không xi măng
1. Chuôi
- Chất liệu bằng Titanium phủ HA và lớp bột Titanium
- Dài ≥ 80mm, có ≥ 7 cỡ, trong đó có cỡ trong khoảng 80 - 90mm
- Góc cổ thân khoảng 130° - 135°
- Rãnh ngang chống lún, rãnh dọc chống xoay
2. Chỏm trong
- Chất liệu thép không gỉ 
- Mỗi đường kính có trong khoảng 2 - 4 cỡ
3. Chỏm lưỡng cực
- Chất liệu bề mặt ngoài bằng thép ko gỉ, mặt trong bằng polyethylene 
Tiệt khuẩn
Tiêu chuẩn FDA (Cục quản lý Thực phẩm và Dược phẩm Hoa Kỳ) hoặc Tiêu chuẩn CE (Châu Âu)</t>
  </si>
  <si>
    <t>Bộ khớp háng bán phần không xi măng
1. Chuôi:
- Chất liệu hợp kim Titanium, phủ HA hoặc phủ Calcium
- Có ≥ 8 cỡ
- Chiều dài: ≥ 130mm
- Góc cổ thân: trong khoảng 125°- 130°
- Cổ chuôi dạng cổ rời, có ≥ 13 cỡ, điều chỉnh ≥ 6⁰ góc vẹo trong/vẹo ngoài và độ nghiêng trước/sau
2. Chỏm trong
- Chất liệu Cobalt Chrome
- Đường kính: có chỏm có đường kính ≥ 30mm, với mỗi đường kính có ≥ 5 cỡ, có cỡ lớn nhất ≥ +10
3. Chỏm lưỡng cực
- Chất liệu thép không gỉ, lớp đệm Polyethylene cao phân tử
- Kích thước trong khoảng 40 - 58mm, có tối thiểu cỡ trong khoảng 39 - 40mm
Tiệt khuẩn
Tiêu chuẩn FDA (Cục quản lý Thực phẩm và Dược phẩm Hoa Kỳ) hoặc Tiêu chuẩn CE (Châu Âu)</t>
  </si>
  <si>
    <t>Bộ khớp háng bán phần không xi măng
1. Chuôi
- Chất liệu Titanium, phủ Titanium Plasma
- Có ≥ 5 cỡ
- Có 2 dạng: thẳng và cong, 
+ Dạng thẳng: dài ≥ 180mm 
+ Dạng cong: dài ≥ 230mm, 2 bên trái và phải
- Góc cổ thân: trong khoảng 130º - 135º
2. Chỏm
- Chất liệu Cobalt Chrome
- Có ≥ 5 cỡ
3. Chỏm lưỡng cực
- Chất liệu Cobalt Chrome
- Đường kính ngoài ≥ 38mm, có tối thiểu cỡ 38mm
- Chống trật: liền khối, vòng khóa trong chống tuột chỏm
4. Lớp đệm                                                   
- Chất liệu Polyethylene siêu phân tử
Tiệt khuẩn
Tiêu chuẩn FDA (Cục quản lý Thực phẩm và Dược phẩm Hoa Kỳ) hoặc Tiêu chuẩn CE (Châu Âu)</t>
  </si>
  <si>
    <t>Bộ khớp háng bán phần không xi măng
1. Chuôi
- Chất liệu Titanium, phủ HA dày ≥ 140µm
- Chiều dài ≥ 180mm
- Góc cổ thân trong khoảng 130° - 135º
2. Chỏm trong
- Chất liệu CoCrMo
- Có ≥ 4 cỡ
- Đường kính ≥ 30mm, có tối thiểu cỡ 30mm
3. Chỏm lưỡng cực 
- Chất liệu CoCrMo; Polyethylene cao phân tử
- Có ≥ 15 cỡ
- Đường kính có tối thiểu cỡ trong khoảng 39 - 40mm
Tiệt khuẩn
Tiêu chuẩn FDA (Cục quản lý Thực phẩm và Dược phẩm Hoa Kỳ) hoặc Tiêu chuẩn CE (Châu Âu)</t>
  </si>
  <si>
    <t>Bộ khớp háng bán phần không xi măng
1. Chuôi
- Chất liệu: Titanium
- Có ≥ 14 cỡ, trong đó có cỡ trong khoảng 107 - 144mm 
- Góc cổ chuôi 131 độ
- Cổ chuôi côn 12/14, loại cố định đầu gần, có rãnh ở phía đầu xa 
- Cổ chuôi dạng thuôn gọn
2. Chỏm lưỡng cực
- Vật liệu: hợp kim Cobalt Chrome, bên trong phủ Polyethylene
- Đường kính trong có ≥ 2 cỡ, có tối thiểu cỡ 22.2mm, 28mm
- Đường kính ngoài có ≥ 20 cỡ, trong đó có cỡ trong khoảng 38 - 40mm
- Có khóa chỏm bán phần và lớp lót bằng kim loại dạng vòng tròn
3. Chỏm khớp
- Vật liệu: hợp kim Cobalt-Chromium Molybdenum
- Đường kính ≥ 5 cỡ, tố thiểu có cỡ trong khoảng 22.2 - 44mm
Tiệt khuẩn
Tiêu chuẩn FDA (Cục quản lý Thực phẩm và Dược phẩm Hoa Kỳ) hoặc Tiêu chuẩn CE (Châu Âu)</t>
  </si>
  <si>
    <t>Bộ khớp háng bán phần không xi măng
1. Chuôi
- Chất liệu Titanium, phủ HA và Titanium
- Chiều dài ≥ 200mm, trong đó có cỡ trong khoảng 280 - 300mm
- Góc cổ thân: trong khoảng 125° - 135°
- Số cỡ cổ: ≥ 3 cỡ
- Dạng cổ rời
- Thân chuôi có ≥ 2 lỗ bắt vít
2. Chỏm trong
- Chất liệu thép không gỉ 
3. Chỏm lưỡng cực
- Chất liệu: polyethylene, phủ ngoài thép không gỉ
- Kích thước có tối thiểu cỡ trong khoảng 40 - 42mm
4.Vít
- Đường kính ≥ 3mm, dài ≥ 30mm
Tiệt khuẩn
Tiêu chuẩn FDA (Cục quản lý Thực phẩm và Dược phẩm Hoa Kỳ) hoặc Tiêu chuẩn CE (Châu Âu)</t>
  </si>
  <si>
    <t>Bộ khớp háng bán phần thay lại
1. Chuôi
- Chất liệu Hợp kim Titanium, phủ Titanium
- Chuôi rời gồm đầu chuôi, miếng nối và đuôi chuôi. 
- Đuôi chuôi dài ≥ 180mm
- Đầu chuôi dài ≥ 40mm
- Góc cổ thân trong khoảng 125° - 135°
- Số cỡ: ≥ 3 cỡ miếng nối, ≥ 3 cỡ đầu chuôi 
2. Chỏm lưỡng cực
- Chất liệu: CoCrMo
- Có ≥ 12 cỡ, trong đó có cỡ trong khoảng 38 - 40mm
3. Chỏm
- Chất liệu: CoCrMo
Tiệt khuẩn
Tiêu chuẩn FDA (Cục quản lý Thực phẩm và Dược phẩm Hoa Kỳ) hoặc Tiêu chuẩn CE (Châu Âu)</t>
  </si>
  <si>
    <t>Bộ khớp háng toàn phần không xi măng
1. Chuôi
- Chất liệu Titanium-Niobium, phủ HA toàn bộ
- Chiều dài ≥ 120mm, trong đó có cỡ trong khoảng 120 - 130mm
- Có ≥ 10 cỡ với mỗi dạng chuôi ngắn, trung bình, dài.
2. Chỏm
- Chất liệu Ceramic
- Đường kính ≥ 32mm, mỗi đường kính có ≥ 4 cỡ chiều dài cổ
- Chỏm 32mm từ ổ cối 46mm; 36mm từ ổ cối 50mm.
3. Ổ cối
- Chất liệu Titanium-Vanadium, phủ 2 lớp: Titanium và lớp Hydroxyapatite
- Có ≥ 10 cỡ , trong đó có cỡ trong khoảng 42 - 44mm
- Bờ chống trật trên ổ cối ≥ 5°
4. Miếng đệm
- Chất liệu Ceramic
5. Vít
- Chất liệu Titanium
- Đường kính: trong khoảng 5 - 6.5mm, dài ≥ 15mm, có ≥ 3 cỡ vít
Tiệt khuẩn
Tiêu chuẩn FDA (Cục quản lý Thực phẩm và Dược phẩm Hoa Kỳ) hoặc Tiêu chuẩn CE (Châu Âu)</t>
  </si>
  <si>
    <t xml:space="preserve">Bộ khớp háng toàn phần không xi măng
1. Chuôi
- Chất liệu Titanium, phủ HA toàn bộ chuôi
- Có ≥ 7 cỡ
- Chiều dài ≥ 120mm, trong đó có cỡ trong khoảng 120 - 130mm
- Có ≥ 12 cỡ cổ, điều chỉnh ≥ 6⁰ góc vẹo trong, vẹo ngoài và độ nghiêng trước, sau
2. Chỏm
- Chất liệu Ceramic thế hệ 4
- Mỗi đường kính có ≥ 3 cỡ chiều dài cổ
3. Ổ cối
- Chất liệu Titanium phủ plasma Titanium 
- Thiết kế: 3 vây cá chống xoay. 
- Cơ chế khóa lớp đệm bằng neo hình nón.
4. Miếng lót ổ cối
- Chất liệu Ceramic hệ thứ 4
5. Vít
- Chất liệu Titanium
- Đường kính: trong khoảng 5 - 7mm, dài ≥ 15mm, có ≥ 3 cỡ vít
Tiệt khuẩn
Tiêu chuẩn FDA (Cục quản lý Thực phẩm và Dược phẩm Hoa Kỳ) hoặc Tiêu chuẩn CE (Châu Âu)
</t>
  </si>
  <si>
    <t>Bộ khớp háng toàn phần không xi măng
1.Chuôi không xi măng
- Chất liệu Titanium, phủ lớp HA toàn bộ chuôi
- Chiều dài trong khoảng 90 - 190mm, trong đó có cỡ khoảng 90 -130mm
- Góc cổ thân trong khoảng 130° - 135°
2. Chỏm
- Chất liệu Ceramic
- Đường kính: có cỡ ≥ 32mm, với 3 kích cỡ chiều dài cổ cho mỗi đường kính
3. Ổ cối
- Chất liệu Titanium với lớp đệm chất liệu Ceramic
- Có ≥ 11 cỡ, trong đó có cỡ trong khoảng 40 - 42mm
- Kích thước: ổ cối trong khoảng 42 - 48mm sử dụng chỏm 32mm; ổ cối từ 50mm trở lên sử dụng chỏm 36mm
4. Miếng lót ổ cối
- Chất liệu: Ceramic hệ thứ 4
5. Vít
- Chất liệu:Titanium
- Đường kính: trong khoảng 5 - 6.5mm; chiều dài từ ≥ 15mm, có trong khoảng 3 - 4 cỡ; góc xoay ≥ 20độ
Tiệt khuẩn
Tiêu chuẩn FDA (Cục quản lý Thực phẩm và Dược phẩm Hoa Kỳ) hoặc Tiêu chuẩn CE (Châu Âu)</t>
  </si>
  <si>
    <t>Bộ khớp háng toàn phần không xi măng
1. Chuôi
- Chất liệu Titanium, phủ Plasma Titanium
- Có ≥ 14 cỡ, trong đó có cỡ trong khoảng 100 - 120mm 
- Góc cổ thân trong khoảng 125° - 135º
2. Chỏm
- Chất liệu Ceramic 
- Đường kính: ≥ 28mm. Mỗi đường kính có tối thiểu 3 cỡ
3. Ổ cối
- Chất liệu: Titanium, phủ Titanium và HA 
- Kích thước ≥ 12 cỡ, trong đó có cỡ trong khoảng 40 - 44mm 
- Thiết kế: có ≥ 10 chốt khóa chống xoay
4. Miếng lót ổ cối bằng ceramic     
5.Vít
- Chất liệu Titanium
- Đường kính: trong khoảng 5 - 7mm
- Dài ≥ 15mm, có trong khoảng 3 - 4 cỡ vít
Tiệt khuẩn
Tiêu chuẩn FDA (Cục quản lý Thực phẩm và Dược phẩm Hoa Kỳ) hoặc Tiêu chuẩn CE (Châu Âu)</t>
  </si>
  <si>
    <t>Bộ khớp háng toàn phần không xi măng
1. Chuôi
- Chất liệu Titanium phủ HA toàn phần
- Có ≥ 10 cỡ, trong đó có cỡ trong khoảng 100 - 120mm   
- Góc cổ thân trong khoảng 130⁰ - 135°
2. Chỏm
- Chất liệu Ceramic
- Có ≥ 3 cỡ cho mỗi đường kính
- Chỏm 32mm với miếng lót 46mm, chỏm 36mm với miếng lót 50mm
3. Ổ cối
- Chất liệu: Titanium, phủ HA 
- Có ≥ 10 cỡ, trong đó có cỡ trong khoảng 44 - 46mm 
- Có ≥ 2 lỗ vít ổ cối 
4. Miếng lót ổ cối
- Chất liệu Ceramic
5. Vít ổ cối
- Chất liệu Titanium
- Đường kính: trong khoảng 5 - 7mm
- Dài ≥ 15mm, có khoảng 4 - 5 cỡ 
Tiệt khuẩn
Tiêu chuẩn FDA (Cục quản lý Thực phẩm và Dược phẩm Hoa Kỳ) hoặc Tiêu chuẩn CE (Châu Âu)</t>
  </si>
  <si>
    <t xml:space="preserve">Bộ khớp háng toàn phần không xi măng
1. Chuôi:
- Chất liệu Titanium, phủ Calcium Phosphate (CaP)
- Có ≥ 10 cỡ, trong đó có cỡ trong khoảng 80 - 100mm 
- Góc cổ thân trong khoảng 130⁰ - 135⁰
2. Chỏm:
- Chất liệu Ceramic Zirconia  
- Có ≥ 3 cỡ với mỗi đường kính
3. Ổ cối: 
- Chất liệu Polyethylene chứa vitamin E, phủ Titanium
- Có ≥ 10 cỡ, trong đó có cỡ khoảng 42 - 44mm 
- Có ≥ 4 lỗ bắt vít
4. Miếng lót ổ cối:
- Chất liệu Polyethylene với Vitamin E
- Ổ cối và miếng lót nguyên khối
- Bờ chống trật: khoảng 8⁰ - 10⁰
5. Vít: 
- Chất liệu Titanium
- Đường kính: trong khoảng 3 - 5mm
- Dài ≥ 20mm, có ≥ 3 cỡ vít
Tiệt khuẩn
Tiêu chuẩn FDA (Cục quản lý Thực phẩm và Dược phẩm Hoa Kỳ) hoặc Tiêu chuẩn CE (Châu Âu) </t>
  </si>
  <si>
    <t>Bộ khớp háng toàn phần không xi măng
1. Chuôi
- Chất liệu hợp kim Titanium, phủ toàn bộ Calcium Phosphate
- Có ≥ 6 cỡ, trong đó có cỡ trong khoảng 110 - 130mm
- Dạng thẳng, có rãnh dọc, rãnh ngang 
- Góc cổ thân trong khoảng 125° - 130⁰
2. Chỏm
- Chất liệu Ceramic
- Đường kính ≥ 28mm, mỗi đường kính có ≥ 3 cỡ
3. Ổ cối
- Chất liệu bằng hợp kim Titanium 
- Cấu trúc tổ ong dày trong khoảng 150µm - 200µm, phủ ngoài lớp HA
- Có ≥ 7 cỡ, trong đó có cỡ trong khoảng 44 - 46mm 
4. Miếng lót
- Chất liệu nhựa siêu bền 
- Bờ chống trật cao ≥ 7mm
- Ở giữa có chốt định tâm
Tiệt khuẩn
Tiêu chuẩn FDA (Cục quản lý Thực phẩm và Dược phẩm Hoa Kỳ) hoặc Tiêu chuẩn CE (Châu Âu)</t>
  </si>
  <si>
    <t>Bộ khớp háng toàn phần không xi măng
1. Chuôi
- Chất liệu hợp kim Titanium, phủ HA toàn bộ chuôi
- Có ≥ 8 cỡ
- Chiều dài trong khoảng 110 - 187mm, trong đó có cỡ trong khoảng 110 - 130mm
- Góc cổ thân trong khoảng 125° - 135°
- Cổ chuôi dạng cổ rời, cổ điều chỉnh ≥ 6⁰ góc vẹo trong/vẹo ngoài và độ nghiêng trước/sau
2. Chỏm
- Chất liệu Ceramic
- Đường kính có cỡ ≥ 32mm, mỗi đường kính có ≥ 3 cỡ
3. Ổ cối
- Chất liệu Titanium
- Có ≥ 8 cỡ, trong đó có cỡ trong khoảng 42 - 44mm
- Thiết kế: 3 vây cá chống xoay. Cơ chế khóa lớp đệm bằng neo hình nón
4. Miếng lót ổ cối
- Chất liệu Polyethylene có chứa Vitamin E 
- Bờ chống trật ≥ 5⁰
5. Vít
- Chất liệu Titanium
- Đường kính: trong khoảng 5 - 7mm
- Dài ≥ 15mm, có 3 - 4 cỡ vít
Tiệt khuẩn
Tiêu chuẩn FDA (Cục quản lý Thực phẩm và Dược phẩm Hoa Kỳ) hoặc Tiêu chuẩn CE (Châu Âu)</t>
  </si>
  <si>
    <t>Bộ khớp háng toàn phần không xi măng
1. Chuôi
- Chất liệu Titanium, phủ Titanium 
- Có ≥ 14 cỡ, trong đó có cỡ trong khoảng 100 - 120mm
- Góc cổ thân trong khoảng 125° - 130º
2. Chỏm
- Chất liệu Ceramic
- Có ≥ 3 cỡ
- Đường kính ≥ 28mm
3. Ổ cối
- Chất liệu Titanium, phủ Titanium Plasma và phủ HA 
- Kích thước ≥ 12 cỡ, trong đó có cỡ trong khoảng 42 - 44mm 
- Các lỗ bắt vít có nút chặn
- Có  ≥ 10 chốt khóa chống xoay
4. Miếng lót ổ cối                                                   
- Chất liệu Polyethylene siêu cao phân tử bổ sung vitamin E
- Bờ chống trật ≥ 15⁰
5. Vít
- Chất liệu Titanium
- Đường kính: trong khoảng 5 - 7mm
- Dài ≥ 15mm
Tiệt khuẩn
Tiêu chuẩn FDA (Cục quản lý Thực phẩm và Dược phẩm Hoa Kỳ) hoặc Tiêu chuẩn CE (Châu Âu)</t>
  </si>
  <si>
    <t>Bộ khớp háng toàn phần không xi măng
1. Chuôi
- Chất liệu Titanium-Niobium và phủ lớp HA 
- Chiều dài trong khoảng 110 - 168mm, trong đó có cỡ trong khoảng 110 - 125mm 
- Thiết kế: Thân rãnh dọc, rãnh ngang; 
- Góc cổ thân: trong khoảng 125° - 135°
- Có ≥ 10 cỡ cổ ngắn, trung bình
2. Chỏm
- Chất liệu Ceramic
- Mỗi đường kính chỏm có ≥ 4 cỡ
- Chỏm 32mm từ ổ cối 46mm; 36mm từ ổ cối 50mm; 40mm từ ổ cối 56mm
3. Ổ cối
- Chất liệu Titanium-Vanadium, phủ Titanium, HA 
- Cỡ nhỏ nhất trong khoảng 42 - 44mm
- Bờ chống trật trên ổ cối ≥ 5⁰
4. Miếng lót 
- Chất liệu Polyethylene cao phân tử liên kết chéo
- Bờ chống trật tối thiểu 10⁰
5. Vít
- Chất liệu Titanium
- Đường kính: trong khoảng 6 - 7mm, dài trong khoảng 20 - 45mm
Tiệt khuẩn
Tiêu chuẩn FDA (Cục quản lý Thực phẩm và Dược phẩm Hoa Kỳ) hoặc Tiêu chuẩn CE (Châu Âu)</t>
  </si>
  <si>
    <t>Bộ khớp háng toàn phần không xi măng
1. Chuôi
- Chất liệu Titanium, phủ HA toàn bộ chuôi
- Chiều dài có ≥ 7cỡ, trong đó có cỡ trong khoảng 80 - 90mm 
- Góc cổ thân trong khoảng 130° - 135⁰
2. Chỏm
- Chất liệu Ceramic
3. Ổ cối
- Chất liệu Cobalt - Chrome - Molybdenum, phủ Titanium, HA 
- Có ≥ 2 cỡ, có tối thiểu cỡ trong khoảng 42 - 44mm 
- Vành có ≥ 5 gai cố định chống lật và xoay
4. Miếng lót 
- Chất liệu polyethylene cao phân tử 
- Miếng lót và chỏm lắp sẵn với nhau, lớp đệm chuyển động bên trong ổ cối, chỏm chuyển động bên trong lớp đệm, tạo thành chuyển động kép.
Tiệt khuẩn
Tiêu chuẩn FDA (Cục quản lý Thực phẩm và Dược phẩm Hoa Kỳ) hoặc Tiêu chuẩn CE (Châu Âu)</t>
  </si>
  <si>
    <t>Bộ khớp háng toàn phần không xi măng
1. Chuôi
- Chất liệu Titanium, phủ Titanium nguyên chất, lớp ngoài phủ HA 
- Có ≥ 10 cỡ
- Chiều dài trong khoảng 110 - 175mm, trong đó có cỡ trong khoảng 110 - 120mm
- Góc cổ thân khoảng 125⁰ - 145⁰
- Có dạng có và không có viền cổ 
2. Chỏm
- Chất liệu CobaltChrome (CoCr)
- Kích thước: Có tối thiểu 4 cỡ với mỗi đường kính
3. Ổ cối
- Chất liệu Titanium
- Kích thước trong khoảng 40 - 68mm, trong đó có cỡ trong khoảng 40 - 42mm
- Có kênh khoá kép và 12 rãnh chống trượt
4. Miếng lót 
- Chất liệu XLPE -Crosslinked Polyethylene
- Có bờ chống trật ≥ 20⁰, có loại thường và loại có viền bổ sung trong khoảng 4 - 5mm bên ngoài
6. Vít ổ cối
- Chất liệu Titanium
- Dài ≥ 15 mm
Tiệt khuẩn
Tiêu chuẩn FDA (Cục quản lý Thực phẩm và Dược phẩm Hoa Kỳ) hoặc Tiêu chuẩn CE (Châu Âu)</t>
  </si>
  <si>
    <t>Bộ khớp háng toàn phần không xi măng
1. Chuôi
- Chất liệu hợp kim Titanium 
- Chiều dài có ≥ 10 cỡ, trong đó có cỡ khoảng 100 - 120mm 
- Góc cổ thân trong khoảng 130° - 135⁰
2. Chỏm
- Chất liệu CobaltChromMolybden 
- Có tối thiểu 4 cỡ cho mỗi đường kính
3. Ổ cối
- Chất liệu Titanium, phủ CaP
- Có ≥ 5 cỡ, trong đó có cỡ trong khoảng 40 - 42mm, có ≥ 3 lỗ bắt vít 
4. Miếng lót ổ cối
- Chất liệu polyethylene siêu cao phân tử kết hợp Vitamine E
- Bờ chống trật khoảng ≥ 5⁰
5. Vít
- Chất liệu Titanium
- Kích thước ≥ 15mm
Tiệt khuẩn
Tiêu chuẩn FDA (Cục quản lý Thực phẩm và Dược phẩm Hoa Kỳ) hoặc Tiêu chuẩn CE (Châu Âu) hoặc Tiêu chuẩn sản xuất ISO</t>
  </si>
  <si>
    <t>Bộ khớp háng toàn phần không xi măng
1.Chuôi
- Chất liệu: Titanium,  phủ lớp HA toàn bộ bề mặt thân chuôi
- Chiều dài trong khoảng 90 - 190mm, trong đó có cỡ khoảng 90 -130mm
- Thiết kế chuôi: Có các rãnh ngang ở đầu gần chống lún và rãnh dọc ở đầu xa
- Góc cổ thân: trong khoảng 130° - 135°
2. Chỏm 
- Chất liệu: Delta Ceramic
- Đường kính: có cỡ ≥ 32mm, với 3 kích cỡ chiều dài cổ cho mỗi đường kính.
3. Ổ cối
- Chất liệu: Titanium, bề mặt phun plasma Titanium nhám và lớp HA 
- Có ≥ 10 cỡ, trong đó có cỡ trong khoảng 42 - 44mm 
- Thiết kế: Đỉnh vòm chén phẳng. Có ≥ 3 lỗ bắt vít 
- Kích thước: ổ cối trong khoảng 42 - 48mm sử dụng chỏm 32mm; ổ cối từ 50mm trở lên sử dụng chỏm 36mm
4. Miếng lót ổ cối
- Chất liệu: Polyethylen liên kết chéo
- Có bờ chống trật ≥ 15 độ
5. Vít:
- Chất liệu:Titanium
- Đường kính: trong khoảng 5 - 6.5mm; chiều dài ≥ 15mm, có trong khoảng 3 - 4 cỡ; góc xoay ≥ 20 độ
Tiệt khuẩn
Tiêu chuẩn FDA (Cục quản lý Thực phẩm và Dược phẩm Hoa Kỳ) hoặc Tiêu chuẩn CE (Châu Âu) và Tiêu chuẩn sản xuất ISO</t>
  </si>
  <si>
    <t>Bộ khớp háng toàn phần không xi măng
1. Chuôi
- Chất liệu Titanium, phủ lớp HA toàn bộ chuôi
- Chiều dài trong khoảng 90 - 190mm, trong đó có cỡ trong khoảng 90 - 130mm
- Có rãnh ngang ở đầu gần chống lún và rãnh dọc ở đầu xa chống xoay
- Góc cổ thân trong khoảng 130° - 135°
2. Chỏm:
- Chất liệu Hợp kim CoCrMo
- Đường kính: ≥ 22mm
3. Ổ cối:
- Chất liệu Hợp kim CoCrMo, phủ HA
- Có ≥ 10 cỡ, cỡ nhỏ nhất 42mm
- Ổ cối in được 3D, dạng chuyển động đôi
4. Miếng lót ổ cối:
- Chất liệu Polyethylene siêu cao phân tử
Tiệt khuẩn
Tiêu chuẩn FDA (Cục quản lý Thực phẩm và Dược phẩm Hoa Kỳ) hoặc Tiêu chuẩn CE (Châu Âu)</t>
  </si>
  <si>
    <t>Bộ khớp háng toàn phần không xi măng
1. Chuôi xương đùi 
- Chất liệu: Hợp kim Titanium, phủ Titanium và Hydroxyapatite
- Có rãnh chống lún mỗi bề mặt trước và sau
- Góc cổ thân trong khoảng 125 - 135 độ
- Chiều dài có ≥ 10 cỡ, trong đó có cỡ trong khoảng 120 - 140mm 
2. Ổ cối
- Chất liệu: thép không gỉ, toàn bộ bề mặt ngoài ổ cối được phủ 1 lớp Titanium Hydroxyapatite
- Có ≥ 10 cỡ, trong đó có cỡ trong khoảng 40 - 44mm 
- Trên vành ổ cối có ≥ 1 quai bắt vít phía trên bờ ổ cối hướng về xương chậu và ≥ 2 lỗ vít bên trong ổ cối tại vị trí xương mu và xương ngồi
- Ổ cối được thiết kế theo kiểu chuyển động đôi
3. Chỏm
- Chất liệu thép không gỉ
4. Lót ổ cối
- Chất liệu: Polyethylene cao phân tử
5. Vít bắt bờ ổ cối  
- Chất liệu: thép không gỉ 
- Đường kính: trong khoảng 4 - 6mm. Chiều dài ≥ 20mm, có ≥ 4 cỡ vít
Tiệt khuẩn
Tiêu chuẩn FDA (Cục quản lý Thực phẩm và Dược phẩm Hoa Kỳ) hoặc Tiêu chuẩn CE (Châu Âu)</t>
  </si>
  <si>
    <t>Bộ khớp háng toàn phần không xi măng
1. Chuôi xương đùi
- Chất liệu hợp kim Titanium,  phủ 1 lớp Hydroxyapatite 
- Góc cổ thân 130 độ. 
- Chiều dài có ≥ 10 cỡ, trong đó có cỡ trong khoảng 110 - 120mm
2. Ồ cối
- Chất liệu: thép không gỉ, toàn bộ bề mặt ngoài ổ cối được phủ 1 lớp Titanium và lớp Hydroxyapatite 
- Có ≥ 10 cỡ, trong đó có cỡ trong khoảng 40 - 44mm 
- Ổ cối thiết kế chuyển động kép
- Vành ổ cối có 2 quai mỗi quai bắt 2 vít và 1 móc cố định nằm sau bờ ổ cối, 2 vít bên trong ổ cối .
3. Chỏm
- Chất liệu: thép không gỉ
4. Lót ổ cối 
- Chất liệu Polyethylene cao phân tử  
5. Vít ổ cối tự taro
- Chất liệu
- Đường kính: trong khoảng 4 - 5mm. Chiều dài ≥ 20mm có ≥ 5 cỡ vít
Tiệt khuẩn
Tiêu chuẩn FDA (Cục quản lý Thực phẩm và Dược phẩm Hoa Kỳ) hoặc Tiêu chuẩn CE (Châu Âu)</t>
  </si>
  <si>
    <t>Bộ khớp háng toàn phần không xi măng
1. Chuôi
- Chất liệu hợp kim Titanium, phủ Titanium và phủ lớp hydroxyapatite 
- Chiều dài có ≥ 7 cỡ, trong đó có cỡ trong khoảng 80 - 90mm
- Góc cổ thân trong khoảng 130° - 135⁰
2. Chỏm
- Chất liệu thép không gỉ 
3. Ổ cối:
- Chất liệu Cobalt - Chrome - Molybdenum, lớp bên dưới phủ Titanium, lớp trên phủ Hydroxyapatite toàn phần
- Có ≥ 2 cỡ, có tối thiểu cỡ 44mm
- Thiết kế: vành ngoài ổ cối có ≥ 4 đinh cố định chống xoay; đỉnh ổ cối có ≥ 3 đinh chống lật và xoay
4. Miếng lót
- Chất liệu Polyethylene cao phân tử
- Thiết kế: miếng lót và chỏm được đóng thành 1 khối, dạng chuyển động đôi, lớp đệm chuyển động trong ổ cối và chỏm chuyển động trong lớp đệm
Tiệt khuẩn
Tiêu chuẩn FDA (Cục quản lý Thực phẩm và Dược phẩm Hoa Kỳ) hoặc Tiêu chuẩn CE (Châu Âu)</t>
  </si>
  <si>
    <t>Bộ khớp háng toàn phần không xi măng
1. Chuôi
- Chất liệu: hợp kim Ti6Al7Nb
- Lớp phủ: 2 lớp Titanium  và Hydroxyapatite 
- Chiều dài có ≥ 10 cỡ, trong đó có cỡ trong khoảng 110 - 120mm 
- Góc cổ chuôi: trong khoảng 125 - 135độ
2. Chỏm
- Chất liệu: hỗn hợp Alluminium, Zicronia
- Mỗi đường kính có ≥ 4 cỡ chiều dài cổ
3. Ổ cối 
- Chất liệu: hợp kim Ti6Al4V
- Kích cỡ: ≥ 10 cỡ, trong đó có cỡ trong khoảng 42 - 44mm 
- Ổ cối 44mm sử dụng chỏm 32mm
4. Lớp đệm 
- Chất liệu: hỗn hợp Oxyde Alumina, Zicronia 
5. Vít ổ cối
- Chất liệu Titanium
- Đường kính: trong khoảng 5 - 6.5mm, dài: ≥ 15mm
Tiệt khuẩn
Tiêu chuẩn FDA (Cục quản lý Thực phẩm và Dược phẩm Hoa Kỳ) hoặc Tiêu chuẩn CE (Châu Âu)</t>
  </si>
  <si>
    <t>Bộ khớp háng toàn phần không xi măng
1. Chuôi: 
- Chất liệu: Ti6Al4V, toàn bộ bề mặt được phun nhám và phủ lớp HA 
- Có ≥ 12 cỡ, trong đó có cỡ trong khoảng 110 - 130mm 
2. Chỏm:
- Chất liệu: Hợp kim Aluminium - Zirconium 
- Có ≥ 3 cỡ với mỗi đường kính
3. Ổ cối 
- Chất liệu: Polyethylene HXPLE  liên kết chéo cao có vitamin E, phủ TiCP
- Có ≥ 12 cỡ, trong đó có cỡ 42mm 
- Thiết kế: Ổ cối nguyên khối có ≥ 3 lỗ bắt vít; 
- Chống trật: ≥ 10 độ 
4. Vít: 
- Chất liệu: Titanium
- Đường kính: trong khoảng 3 - 5mm với chiều dài ≥ 20mm
Tiệt khuẩn
Tiêu chuẩn FDA (Cục quản lý Thực phẩm và Dược phẩm Hoa Kỳ) hoặc Tiêu chuẩn CE (Châu Âu)</t>
  </si>
  <si>
    <t>Bộ khớp háng toàn phần không xi măng
1. Chuôi: 
- Chất liệu: Ti6Al4V, phun Titanium Plasma nhám.
- Có ≥ 14 cỡ, trong đó có cỡ trong khoảng 110 - 130mm
- Góc cổ thân có tối thiểu cỡ 130 độ
2. Chỏm:
- Chất liệu: Ceramic hệ thứ 4
- Có ≥ 2 cỡ, có tối thiểu cỡ 22.2mm, 28mm
3. Ổ cối 
- Chất liệu: mặt ngoài bằng Titanium Plasma, phủ HA, mặt trong lớp CoCr 
- Dạng bất đối xứng, có gờ vát nhẵn dày thêm 3mm
-  Ổ cối ≥ 14 cỡ, trong khoảng 42mm - 68mm, mỗi bước tăng 2mm
4. Lớp lót chuyển động đôi
- Chất liệu: Polyethylene cao phân tử 
- Gờ trong: vát 65°, biên độ vận động lên &gt; 180°
- Có ≥ 12 cỡ
Tiệt khuẩn
Tiêu chuẩn FDA (Cục quản lý Thực phẩm và Dược phẩm Hoa Kỳ) hoặc Tiêu chuẩn CE (Châu Âu)</t>
  </si>
  <si>
    <t>Bộ khớp háng toàn phần không xi măng
1. Chuôi: 
- Chất liệu: Titanium 
- Có ≥ 14 cỡ, trong đó có cỡ trong khoảng 107 - 144mm 
- Góc cổ chuôi 131 độ
- Cổ chuôi côn 12/14, loại cố định đầu gần, có rãnh ở phía đầu xa 
- Cổ chuôi dạng thuôn gọn
2. Chỏm:
- Chất liệu: Ceramic hệ thứ 4
- Có ≥ 3 cỡ với mỗi đường kính
- Đường kính ≥ 3 cỡ, trong đó có cỡ trong khoảng 28 - 40mm 
3. Ổ cối dạng bán cầu
- Chất liệu: Titanium, phủ lớp Titanium
- Có ≥ 12 cỡ, trong đó có cỡ trong khoảng 44 - 68mm
- Thiết kế: Ổ cối nguyên khối có ≥ 3 lỗ bắt vít, 12 gờ chống xoay
4. Miếng lót ổ cối
- Chất liệu: Polyethylene cao phân tử có phủ Vitamin E
- Đường kính ngoài: trong khoảng 40 - 80mm, mỗi bước tăng 2mm
- Đường kính trong: trong khoảng 22 - 36mm, mỗi bước tăng 4mm
- Có gờ chống trật ≥ 15 độ
5. Vít tự taro
- Đường kính: trong khoảng 4 - 6.5mm
- Chiều dài ≥ 15mm, tối thiểu ≥ 4 cỡ
Tiệt khuẩn
Tiêu chuẩn FDA (Cục quản lý Thực phẩm và Dược phẩm Hoa Kỳ) hoặc Tiêu chuẩn CE (Châu Âu)</t>
  </si>
  <si>
    <t>Bộ khớp háng toàn phần thay lại
1. Chuôi
- Chất liệu hợp kim Titanium Alloy
- Chiều dài ≥ 250mm
- Góc cổ thân trong khoảng 125° - 130⁰
- Cổ xương đùi tuỳ chỉnh hướng 360⁰, dài ≥ 50mm
- Dạng hoa khế, cong có vít chốt
2. Chỏm
- Chất liệu: Ceramic hệ thứ 4
- Đường kính: trong khoảng 28 - 32mm
3. Ổ cối 
- Chất liệu phủ nhám Titanium
- Kích cỡ ≥ 44mm 
- Ổ cối phía trong có khuyên hãm và vít chốt an toàn
- Có 2 móc dài ≥ 45mm 
4.  Lớp đệm
- Chất liệu Polyetylene cao phân tử
- Chống trật ≥ 20⁰
5. Vít
- Chất liệu Titanium
- Kích thước: ≥ 15mm
Tiệt khuẩn
Tiêu chuẩn FDA (Cục quản lý Thực phẩm và Dược phẩm Hoa Kỳ) hoặc Tiêu chuẩn CE (Châu Âu)</t>
  </si>
  <si>
    <t>Bộ khớp quay lồi cầu ngoài nhân tạo không xi măng
1. Chỏm quay
- Chất liệu Titanium và PE
- Kích cỡ: trong khoảng 15 - 25mm 
2. Cổ lưỡng cực
- Chất liệu Titanium phủ lớp TiNbN
- Hình cầu, chuyển động tự do ≥ 10⁰
3. Chuôi xương quay
- Chất liệu Titanium
- Có ≥ 7 cỡ
- Không xi măng, hình nón
Tiệt khuẩn
Tiêu chuẩn FDA (Cục quản lý Thực phẩm và Dược phẩm Hoa Kỳ) hoặc Tiêu chuẩn CE (Châu Âu)</t>
  </si>
  <si>
    <t>Bộ khớp vai toàn phần nhân tạo 
1. Chuôi cánh tay không xi măng: 
- Chất liệu: Titanium (Ti6Al4V )
- Đường kính ≥ 12mm
- Chiều dài ≥ 120mm
2. Đầu cánh tay với vít khóa
- Chất liệu: Titanium (Ti6AI4V)
- Đường kính: ≥ 40mm
3. Ổ chảo: 
- Chất liệu Titanium (Ti6Al4V) phủ HA và Titanium
- Chất liệu bên trong chỏm: CoCrMo và Ti6Al4V
4. Phần đệm ổ chảo
- Chất liệu Polyethylene cao phân tử/ thép không gỉ
- Kích thước trong khoảng 32 - 38mm
5. Vít xương:
- Chất liệu Titanium (Ti6AI4V)
- Đường kính: trong khoảng 6 - 7mm 
- Dài ≥ 20mm
Tiệt khuẩn
Tiêu chuẩn FDA (Cục quản lý Thực phẩm và Dược phẩm Hoa Kỳ) hoặc Tiêu chuẩn CE (Châu Âu)</t>
  </si>
  <si>
    <t xml:space="preserve">Bộ kít chiết tách tế bào gốc từ máu tủy xương
- Chiều dài kim ≥ 45mm 
- Thể tích đầu ra ≥ 25ml
- Có thể chiết tách ≥ 150ml máu
- Nồng độ tế bào gốc trung mô và tế bào gốc máu tăng gấp ≥ 5 lần so với máu tủy xương
Tiệt khuẩn
Tiêu chuẩn FDA (Cục quản lý Thực phẩm và Dược phẩm Hoa Kỳ) hoặc Tiêu chuẩn CE (Châu Âu) hoặc Tiêu chuẩn sản xuất ISO </t>
  </si>
  <si>
    <t>Bộ kit trộn - bơm keo giàu tiểu cầu
1. Kit chiết tách keo Fibrin giàu tiểu cầu 
2. Kít trộn bơm keo với đầu vòi nội soi
- Điều chế ≥ 5ml keo Fibrin giàu tiểu cầu
- Nồng độ Fibrin ≥ 15mg/ml 
- Bảo quản được ở nhiệt độ phòng trong ≥ 5 giờ sau khi chiết tách
Tiệt khuẩn
Tiêu chuẩn FDA (Cục quản lý Thực phẩm và Dược phẩm Hoa Kỳ) hoặc Tiêu chuẩn CE (Châu Âu)</t>
  </si>
  <si>
    <t>Bộ kit trộn - bơm keo giàu tiểu cầu kèm kênh đồng phân phối
1. Kit chiết tách keo Fibrin giàu tiểu cầu 
2. Kit trộn - bơm keo có kênh đồng phân phối
- Điều chế ≥ 5ml keo Fibrin giàu tiểu cầu
- Nồng độ Fibrin ≥ 15mg/ml
- Bảo quản được ở nhiệt độ phòng trong ≥ 5 giờ sau khi chiết tách
3. Kênh đồng phân phối kết hợp cùng các loại thuốc (kháng sinh, hóa trị liệu) và các tế bào gốc (nguồn gốc tủy xương, nguồn gốc mô mỡ) trong quá trình phun keo
Tiệt khuẩn
Tiêu chuẩn FDA (Cục quản lý Thực phẩm và Dược phẩm Hoa Kỳ) hoặc Tiêu chuẩn CE (Châu Âu)</t>
  </si>
  <si>
    <t>Bộ kít tách chiết huyết tương giàu tiểu cầu
Bao gồm:
- 1 xi lanh 2 thân
- 1 bịt xi lanh dạng khóa Luer
- 1 ga-ro cầm máu bằng cao su y tế không latex
- 1 miếng gạc tẩm cồn
- 1 bộ kim truyền
- 1 miếng gạc, 2inch x 2inch
- 1 băng cứu thương
- 2 miếng dán nhãn tên bệnh nhân
Tiêu chuẩn FDA (Cục quản lý Thực phẩm và Dược phẩm Hoa Kỳ) hoặc Tiêu chuẩn CE (Châu Âu)</t>
  </si>
  <si>
    <t>Bộ nẹp cố định ngoài dùng cố định xương gãy bên ngoài, chỉnh hình xương
1. Chất liệu nẹp bằng hợp kim nhôm hoặc thép không gỉ hoặc Titanium
- Thân nẹp ≥ 3 cỡ
2. Kẹp đinh thẳng  
3. Bộ điều chỉnh nén ép - kéo giãn
4. Khớp nối 
5. Đinh Steinmann đường kính thân đinh trong khoảng 4.0 - 5.5mm, dài ≥ 150mm 
Tiệt khuẩn
Tiêu chuẩn FDA (Cục quản lý Thực phẩm và Dược phẩm Hoa Kỳ) hoặc Tiêu chuẩn CE (Châu Âu) hoặc Tiêu chuẩn sản xuất ISO</t>
  </si>
  <si>
    <t>Bộ nẹp cố định ngoài dùng cho đầu xương
1. Chất liệu nẹp bằng hợp kim nhôm hoặc thép không gỉ hoặc Titanium
- Thân nẹp ≥ 3 cỡ
2. Kẹp đinh thẳng
3. Bộ điều chỉnh nén ép kéo giãn
4. Khớp nối
5. Kẹp chữ T hoặc Kẹp hành xương hoặc Kẹp cổ chân hoặc Kẹp gập góc
6. Đinh Steinmann đường kính thân đinh trong khoảng 4.0 - 5.5mm, dài ≥  150mm
Tiệt khuẩn
Tiêu chuẩn FDA (Cục quản lý Thực phẩm và Dược phẩm Hoa Kỳ) hoặc Tiêu chuẩn CE (Châu Âu) hoặc Tiêu chuẩn sản xuất ISO</t>
  </si>
  <si>
    <t>Bộ vòng treo cố định gọng chày mác điều chỉnh được dùng trong phẫu thuật ổn định gọng chày mác, gãy mắt cá
1. Vòng treo bằng chỉ siêu bền
2. Nút chốt bằng Titanium hoặc thép không gỉ, kích thước trong khoảng (3.5 - 4mm) x (13 - 14mm), tròn có đường kính: trong khoảng 6 - 7mm
3. Cây vít luồn vòng treo
4. Mũi khoan đặc 
5. Mũi khoan rỗng 
Tiệt khuẩn
Tiêu chuẩn FDA (Cục quản lý Thực phẩm và Dược phẩm Hoa Kỳ) hoặc Tiêu chuẩn CE (Châu Âu) hoặc Tiêu chuẩn sản xuất ISO</t>
  </si>
  <si>
    <t>Bộ kim và kẹp thu chỉ dùng cho súng khâu chóp xoay
- Chất liệu: Nitinol
- Kim tròn, uốn cong sẵn. Mũi kim có rãnh để mang và bảo vệ chỉ
Tiệt khuẩn
Tiêu chuẩn FDA (Cục quản lý Thực phẩm và Dược phẩm Hoa Kỳ) hoặc tiêu chuẩn Châu Âu (CE) hoặc tiêu chuẩn sản xuất ISO</t>
  </si>
  <si>
    <t>Cây móc chỉ nội soi dùng trong phẫu thuật nội soi khớp
- Chất liệu: tay cầm bằng nhựa ABS, cán bằng thép không gỉ, dây luồn bằng Nitinol
- Kích thước: dài ≥ 250mm
- Cán đẩy chỉ cong trái hoặc phải 45 độ
Tiệt khuẩn
Tiêu chuẩn FDA (Cục quản lý Thực phẩm và Dược phẩm Hoa Kỳ) hoặc Tiêu chuẩn CE (Châu Âu) hoặc Tiêu chuẩn sản xuất ISO</t>
  </si>
  <si>
    <t>Cây móc chỉ nội soi dùng trong phẫu thuật nội soi khớp
- Chất liệu: tay cầm bằng nhựa ABS, cán bằng thép không gỉ và dây luồn bằng Nitinol
- Kích thước: dài ≥ 250mm
- Cán đẩy chỉ cong trái hoặc phải 90 độ
Tiệt khuẩn
Tiêu chuẩn FDA (Cục quản lý Thực phẩm và Dược phẩm Hoa Kỳ) hoặc Tiêu chuẩn CE (Châu Âu) hoặc Tiêu chuẩn sản xuất ISO</t>
  </si>
  <si>
    <t>Chỉ bản dẹt đa sợi siêu bền dùng để khâu gân, mô mềm trong phẫu thuật chấn thương chỉnh hình hoặc tăng cường độ chắc trong phẫu thuật nội soi tái tạo gân, dây chằng các loại
- Chất liệu: Polyethylen cao phân tử UHWMPE
- Kích thước: rộng từ 2mm đến 5mm; dài ≥ 80cm
Tiệt khuẩn
Tiêu chuẩn FDA (Cục quản lý Thực phẩm và Dược phẩm Hoa Kỳ) hoặc Tiêu chuẩn CE (Châu Âu)</t>
  </si>
  <si>
    <t>Chỉ khâu đa sợi dùng trong nội soi khớp vai và gối, không kim
- Chất liệu lõi làm bằng chất liệu Polyethylene cao phân tử và được bọc ngoài bằng lớp bện của Polyester và UHMWPE
- Đường kính: trong khoảng 2 - 2.5mm
- Chiều dài ≥ 80cm
- Chỉ dẹt và được bện 2 đầu bằng chỉ tròn. Chỉ có 2 màu giúp dễ dàng phân biệt
Tiêu chuẩn FDA (Cục quản lý Thực phẩm và Dược phẩm Hoa Kỳ) hoặc Tiêu chuẩn CE (Châu Âu)</t>
  </si>
  <si>
    <t>Chỉ khâu đa sợi liền kim
- Chất liệu Polyethylen cao phân tử
- Dài ≥ 80cm, 2 sợi chỉ bện
- Lực kéo ≥ 150N
- 1 kim tròn đầu nhọn, bằng thép không gỉ, dài ≥ 25mm
Tiệt khuẩn
Tiêu chuẩn FDA (Cục quản lý Thực phẩm và Dược phẩm Hoa Kỳ) hoặc Tiêu chuẩn CE (Châu Âu)</t>
  </si>
  <si>
    <t>Chỉ khâu đa sợi liền kim dùng trong nội soi khớp vai và gối
- Chất liệu Polyethylen khối lượng phân tử siêu cao 
- Dài trong khoảng 95 - 100cm
- 1 kim số 2
Tiệt khuẩn
Tiêu chuẩn FDA (Cục quản lý Thực phẩm và Dược phẩm Hoa Kỳ) hoặc Tiêu chuẩn CE (Châu Âu) hoặc Tiêu chuẩn sản xuất ISO</t>
  </si>
  <si>
    <t>Chỉ khâu đa sợi tiêu chậm dùng trong nội soi khớp
- Chất liệu: bằng Polyethylene cao phân tử và được bọc ngoài bằng lớp bện của Polyester và UHMWPE 
- Dài ≥ 90cm
- Lực tải ≥ 350N
- 1 kim tròn bằng thép không gỉ, dài ≥ 25mm
Tiệt khuẩn
Tiêu chuẩn FDA (Cục quản lý Thực phẩm và Dược phẩm Hoa Kỳ) hoặc Tiêu chuẩn CE (Châu Âu) hoặc Tiêu chuẩn sản xuất ISO</t>
  </si>
  <si>
    <t>Chỉ khâu siêu bền
- Chất liệu: Polyethylene cao phân tử siêu bền
- Kích thước: bề rộng chỉ ≥ 1.5mm
- Thiết kế: 2 màu, lực kéo ≥ 550 N/mm2
Tiêu chuẩn FDA (Cục quản lý Thực phẩm và Dược phẩm Hoa Kỳ) hoặc Tiêu chuẩn CE (Châu Âu)</t>
  </si>
  <si>
    <t>Vít chỉ neo khâu chóp xoay và sụn viền tự tiêu
- Chất liệu:  BioComposite tự tiêu
- Kích thước: rộng x dài: trong khoảng (2.5 - 3mm) x (10 - 15mm) 
Tiệt khuẩn
Tiêu chuẩn FDA (Cục quản lý Thực phẩm và Dược phẩm Hoa Kỳ) hoặc Tiêu chuẩn CE (Châu Âu) hoặc Tiêu chuẩn sản xuất ISO</t>
  </si>
  <si>
    <t>Bộ khớp gối toàn phần thay lại
1. Lồi cầu
- Chất liệu Cobalt Chrome
- Có ≥ 5 cỡ, dày trong khoảng 8 - 9mm
- Chuôi nối dài lòng tủy có 2 dạng: thằng, cong, chiều dài ≥ 30mm, có ≥ 4 cỡ chiều dài chuôi. Đường kính ≥ 10mm, có ≥ 6 cỡ đường kính chuôi
- Gắn được miếng ghép có độ dày từ 5mm đến 15mm
- Góc gập tối đa ≥ 130°
- Độ xoay trong ngoài ≥ 10°
2. Mâm chày
- Chất liệu Titanium
- Có ≥ 5 cỡ
- Chuôi nối dài lòng tủy có 2 dạng: thằng, cong, chiều dài ≥ 30mm, có ≥ 4 cỡ chiều dài chuôi. Đường kính ≥ 10mm, có ≥ 6 cỡ đường kính chuôi.
- Gắn được miếng ghép có độ dày từ 5mm đến 10mm
3. Miếng đệm
- Chất liệu Polyethylene liên kết chéo bổ sung vitamin E
- Kích thước: Bề dày từ 8mm, có ≥ 6 cỡ bề dày
4. Bánh chè
- Chất liệu: Polyethylene liên kết chéo
- Thiết kế bánh chè dạng vòm với 3 chân cố định và rãnh chứa xi măng
5. Xi măng
Tương thích với "Chuôi nối dài xương chày" hoặc "Chuôi nối dài xương đùi" hoặc "Đầu chuyển trục trong khớp gối thay lại" hoặc "Miếng ghép bù xương mâm chày" hoặc "Miếng ghép bù xương phía sau lồi cầu đùi" tại danh mục mời thầu
Tiệt khuẩn
Tiêu chuẩn FDA (Cục quản lý Thực phẩm và Dược phẩm Hoa Kỳ) hoặc Tiêu chuẩn CE (Châu Âu)</t>
  </si>
  <si>
    <t>Chuôi nối dài xương chày giúp tăng độ vững cho khớp gối thay lại
- Chất liệu hợp kim Titanium
- Chuôi dạng thẳng: chiều dài ≥ 30mm, ít nhất có 4 cỡ và có cỡ trong khoảng 100 - 150mm
- Tương thích với "Bộ khớp gối toàn phần thay lại, chuôi nối dài lồi cầu dạng thẳng và cong, miếng đệm có dạng bản lề, có Vitamin E" tại danh mục mời thầu
Tiệt khuẩn
Tiêu chuẩn FDA (Cục quản lý Thực phẩm và Dược phẩm Hoa Kỳ) hoặc Tiêu chuẩn CE (Châu Âu)</t>
  </si>
  <si>
    <t>Chuôi nối dài xương đùi giúp tăng độ vững cho khớp gối thay lại
- Chất liệu hợp kim Titanium
- Chuôi dạng thẳng: chiều dài ≥ 30mm, có tối thiểu 4 cỡ và trong đó có cỡ trong khoảng 100 - 150mm
- Tương thích với "Bộ khớp gối toàn phần thay lại, chuôi nối dài lồi cầu dạng thẳng và cong, miếng đệm có dạng bản lề, có Vitamin E" tại danh mục mời thầu
Tiệt khuẩn
Tiêu chuẩn FDA (Cục quản lý Thực phẩm và Dược phẩm Hoa Kỳ) hoặc Tiêu chuẩn CE (Châu Âu)</t>
  </si>
  <si>
    <t>Đầu chuyển trục trong khớp gối thay lại dùng trong trường hợp mất mốc giải phẫu hoặc biến dạng xương
- Chất liệu bằng hợp kim Titanium
- Dạng hình nêm
- Tương thích với "Bộ khớp gối toàn phần thay lại, chuôi nối dài lồi cầu dạng thẳng và cong, miếng đệm có dạng bản lề, có Vitamin E" tại danh mục mời thầu
Tiệt khuẩn
Tiêu chuẩn FDA (Cục quản lý Thực phẩm và Dược phẩm Hoa Kỳ) hoặc Tiêu chuẩn CE (Châu Âu)</t>
  </si>
  <si>
    <t>Miếng ghép bù xương mâm chày sử dụng cho trường hợp lồi cầu bị mất xương, bù xương cho lồi cầu sau
- Chất liệu hợp kim Titanium
- Có ≥ 3 cỡ, dày trong khoảng 5 - 15mm 
- Tương thích với "Bộ khớp gối toàn phần thay lại, chuôi nối dài lồi cầu dạng thẳng và cong, miếng đệm có dạng bản lề, có Vitamin E" tại danh mục mời thầu
Tiệt khuẩn
Tiêu chuẩn FDA (Cục quản lý Thực phẩm và Dược phẩm Hoa Kỳ) hoặc Tiêu chuẩn CE (Châu Âu)</t>
  </si>
  <si>
    <t>Miếng ghép bù xương phía sau lồi cầu đùi dùng cho trường hợp lồi cầu bị mất xương, bù xương cho lồi cầu sau
- Chất liệu bằng Cobalt Chrome 
- Có ≥ 3 cỡ, dày trong khoảng 5 - 15mm
- Tương thích với "Bộ khớp gối toàn phần thay lại, chuôi nối dài lồi cầu dạng thẳng và cong, miếng đệm có dạng bản lề, có Vitamin E" tại danh mục mời thầu
Tiệt khuẩn
Tiêu chuẩn FDA (Cục quản lý Thực phẩm và Dược phẩm Hoa Kỳ) hoặc Tiêu chuẩn CE (Châu Âu)</t>
  </si>
  <si>
    <t>Dao đục sụn có đầu gập góc 
- Chiều dài lưỡi: trong khoảng 20 - 25cm 
- Độ sâu thâm nhập sụn: trong khoảng 8 - 10mm; độ rộng thâm nhập sụn: trong khoảng 4 - 6mm²
- Có 2 loại lưỡi đục cong và thẳng
- Tương thích với "Dụng cụ tạo tổn thương dưới sụn" tại danh mục mời thầu
Tiệt khuẩn
Tiêu chuẩn FDA (Cục quản lý Thực phẩm và Dược phẩm Hoa Kỳ) hoặc Tiêu chuẩn CE (Châu Âu) hoặc Tiêu chuẩn sản xuất ISO</t>
  </si>
  <si>
    <t>Dụng cụ tạo tổn thương dưới sụn 
- Tay cầm đục sụn, dài trong khoảng 20 - 25cm, chiều dài phần gập góc trong khoảng 1.5 - 2cm 
- Tay bẩy dùng rút lưỡi dao cắt sụn 
- Tương thích với "Dao đục sụn có đầu gập góc, chiều dài lưỡi 20 - 25cm" tại danh mục mời thầu
Tiệt khuẩn
Tiêu chuẩn FDA (Cục quản lý Thực phẩm và Dược phẩm Hoa Kỳ) hoặc Tiêu chuẩn CE (Châu Âu) hoặc Tiêu chuẩn sản xuất ISO</t>
  </si>
  <si>
    <t>Bộ dây dẫn dịch vào khớp dùng trong nội soi khớp
- Chất liệu dây dẫn bằng nhựa hoặc Silicone
- Áp lực tối đa 150mmHg (± 5%), lưu lượng tối đa 2L/phút (± 10%)
- Bộ bao gồm: Dây dẫn dịch, 2 kim đầu nhọn, 3 kẹp bấm
Tiệt khuẩn
Tiêu chuẩn FDA (Cục quản lý Thực phẩm và Dược phẩm Hoa Kỳ) hoặc Tiêu chuẩn CE (Châu Âu)</t>
  </si>
  <si>
    <t>Dây bơm nước có kèm hộp điều khiển dùng bơm rửa phẫu trường nội soi gối và vai
- Chất liệu nhựa
- Lưu lượng nước tối đa ≥ 2.5L/phút
Tiệt khuẩn
Tiêu chuẩn FDA (Cục quản lý Thực phẩm và Dược phẩm Hoa Kỳ) hoặc Tiêu chuẩn CE (Châu Âu) hoặc Tiêu chuẩn sản xuất ISO</t>
  </si>
  <si>
    <t>Dây dẫn dịch trong nội soi chạy bằng máy
- Chất liệu Polyvinyl Chloride
- Dài ≥ 3m
- Tương thích với máy bơm nước 10k Pump (hãng Consolidated Medical Equipment Company) của Bệnh viện
Tiệt khuẩn
Tiêu chuẩn FDA (Cục quản lý Thực phẩm và Dược phẩm Hoa Kỳ) hoặc Tiêu chuẩn CE (Châu Âu) hoặc Tiêu chuẩn sản xuất ISO</t>
  </si>
  <si>
    <t>Dây dẫn dịch vào khớp dùng trong nội soi khớp
- Chiều dài dây nước tính từ máy &gt; 3.5m
- Có khóa trên thân để điều chỉnh chiều dài dây
- Tương thích với máy FloControl Arthroscopy Pump (hãng Arthrex) của Bệnh viện
Tiêu chuẩn FDA (Cục quản lý Thực phẩm và Dược phẩm Hoa Kỳ) hoặc Tiêu chuẩn CE (Châu Âu)</t>
  </si>
  <si>
    <t>Dây dẫn dịch vào khớp
- Chất liệu: nhựa
- Dài ≥ 3m
- Tốc độ tối đa đạt ≥ 2L/phút, áp lực dòng chảy tối đa đạt ≥ 200mmHg. Tự cân bằng áp suất và nhận ra sự gián đoạn đột ngột trong dòng chảy.
Tiêu chuẩn FDA (Cục quản lý Thực phẩm và Dược phẩm Hoa Kỳ) hoặc Tiêu chuẩn CE (Châu Âu)</t>
  </si>
  <si>
    <t>Đinh Kirschner một hoặc hai đầu nhọn
- Chất liệu thép không gỉ
- Đường kính có tối thiểu 3 cỡ trong khoảng 1.0 - 2.5mm
- Chiều dài có tối thiểu cỡ 150mm
Tiệt khuẩn
Tiêu chuẩn FDA (Cục quản lý Thực phẩm và Dược phẩm Hoa Kỳ) hoặc Tiêu chuẩn CE (Châu Âu) hoặc Tiêu chuẩn sản xuất ISO</t>
  </si>
  <si>
    <t>Gân nhân tạo các cỡ sử dụng trong tái tạo dây chằng chéo trước
- Chất liệu: Polyethylene Terephthalate, các sợi Polyester dọc song song có độ bền cao ≥ 2000N
- Đường kính: trong khoảng 7 - 9mm, dài ≥ 700mm
- Khung đỡ bằng sợi dệt 
Tiệt khuẩn
Tiêu chuẩn CE (Châu Âu) và Tiêu chuẩn sản xuất ISO</t>
  </si>
  <si>
    <t>Gân nhân tạo neo cố định trật khớp cùng đòn
- Chất liệu: Polyethylene Terephthalate (Polyester) 
- Dây chằng neo nhân tạo: Đường kính: trong khoảng 7 - 8mm, chiều dài ≥  200mm 
- Chốt khóa neo: rộng x dài: trong khoảng (4 - 5mm) x (10 - 15mm)
Tiệt khuẩn
Tiêu chuẩn CE (Châu Âu) hoặc Tiêu chuẩn sản xuất ISO</t>
  </si>
  <si>
    <t>Gân nhân tạo các cỡ sử dụng trong tái tạo dây chằng
- Chất liệu: Polyethylene Terephthalate (Polyester) 
- Đường kính: trong khoảng 4 - 10mm, chiều dài trong khoảng 230 - 475 mm
- Số lượng sợi nhỏ trong 1 gân: 20 - 160
- Tương thích với "Vít chốt cố định gân, đường kính 4.5 - 10mm" tại danh mục mời thầu
Tiệt khuẩn
Tiêu chuẩn CE (Châu Âu) hoặc Tiêu chuẩn sản xuất ISO</t>
  </si>
  <si>
    <t xml:space="preserve">Vít chốt cố định gân
- Chất liệu  hợp kim Titanium
- Đường kính: trong khoảng 4.5 - 10mm
- Chiều dài: trong khoảng 15 - 60 mm 
- Tương thích với "Gân nhân tạo các cỡ sử dụng trong tái tạo dây chằng chéo, đường kính 4 - 10mm" tại danh mục mời thầu
Tiệt khuẩn
Tiêu chuẩn CE (Châu Âu) hoặc Tiêu chuẩn sản xuất ISO
</t>
  </si>
  <si>
    <t>Bộ khớp gối bán phần
1. Bán cầu đùi: hợp kim CoCrMo, có ≥ 4 cỡ mỗi bên trái phải
2. Lớp đệm: nhựa PE cao phân tử, kiểu cố định, độ dày ≥ 8mm, có ≥ 5 cỡ
3. Mâm chày bán phần: hợp kim CoCrMo, có ≥ 5 cỡ mỗi bên trái phải
4. Xi măng có kháng sinh
Tiệt khuẩn
Tiêu chuẩn FDA (Cục quản lý Thực phẩm và Dược phẩm Hoa Kỳ) hoặc Tiêu chuẩn CE (Châu Âu)</t>
  </si>
  <si>
    <t>Bộ khớp gối loại một ngăn bảo tồn xương
1. Phần xương đùi
- Chất liệu Cobalt Chromium Alloy
- Số cỡ: ≥  4 cỡ
2. Phần xương chày
- Chất liệu Cobalt Chromium Alloy
- Dày ≥ 8mm, có ≥ 4 cỡ
- Thiết kế đối xứng dùng được cho cả ngăn trong và ngăn ngoài
3. Miếng lót
- Chất liệu Polyethylene 
4. Xi măng
Tiệt khuẩn
Tiêu chuẩn FDA (Cục quản lý Thực phẩm và Dược phẩm Hoa Kỳ) hoặc Tiêu chuẩn CE (Châu Âu)</t>
  </si>
  <si>
    <t>Bộ khớp gối với phần lồi cầu bản rộng
- Chất liệu: CoCrMo, Titanium và UHMWPE
- Mâm chày có 4 - 5 cỡ
- Chiều dài lồi cầu: 70mm, có khớp nối với chuôi khớp cố định ống tủy. 
- Cỡ mâm chày tương thích với size lồi cầu: 2/4/6/8/10 . 
- Đệm mâm chày cao: 9mm.
- Xi măng
- Tương thích với "Chuôi khớp nối đầu xa lồi cầu", "Khớp nối đầu xa lồi cầu" tại danh mục mời thầu
Tiệt khuẩn
Tiêu chuẩn FDA (Cục quản lý Thực phẩm và Dược phẩm Hoa Kỳ) hoặc Tiêu chuẩn CE (Châu Âu) hoặc tiêu chuẩn sản xuất ISO</t>
  </si>
  <si>
    <t>Chuôi khớp nối đầu xa lồi cầu
- Chất liệu: Titanium
- Côn 12/14, Góc nghiêng 135 độ
- Chiều dài cổ có tối thiều cỡ 50mm
- Đường kính thân tối thiều có cỡ 24mm
- Tương thích với "Bộ khớp gối với phần lồi cầu bản rộng", "Khớp nối đầu xa lồi cầu" tại danh mục mời thầu
Tiệt khuẩn
Tiêu chuẩn FDA (Cục quản lý Thực phẩm và Dược phẩm Hoa Kỳ) hoặc Tiêu chuẩn CE (Châu Âu) hoặc tiêu chuẩn sản xuất ISO</t>
  </si>
  <si>
    <t>Khớp nối đầu xa lồi cầu
- Chất liệu: Titanium và UHMWPE
- Chiều dài có tối thiểu các cỡ 105, 115, 125, 135mm
- Đường kính: trong khoảng 11 - 13mm, mỗi bước tăng 1mm
- Chiều dài modul kết nối trong khoảng 30 - 60mm, mỗi bước tăng 10ml
- Tương thích với "Bộ khớp gối với phần lồi cầu bản rộng", "Chuôi khớp nối đầu xa lồi cầu" tại danh mục mời thầu
Tiệt khuẩn
Tiêu chuẩn FDA (Cục quản lý Thực phẩm và Dược phẩm Hoa Kỳ) hoặc Tiêu chuẩn CE (Châu Âu) hoặc tiêu chuẩn sản xuất ISO</t>
  </si>
  <si>
    <t>Bộ khớp gối với phần mâm chày bản rộng
- Chất liệu: CoCrMo, Titanium và UHMWPE
- Kích cỡ mâm chày: 2(58mm)/ 4(64mm)/ 6(70mm)/ 8(76mm)/ 10(82mm). 
- Chiều dài mâm chày: 62mm, có khớp nối với chuôi khớp cố định ống tủy. 
- Cỡ lồi cầu tương thích với size mâm chày: 2/ 4/ 6/ 8/ 10 . 
- Đệm mâm chày cao: 9mm.
- Xi măng
- Tương thích với "Chuôi khớp nối mâm chày cho khớp gối" tại danh mục mời thầu
Tiệt khuẩn
Tiêu chuẩn FDA (Cục quản lý Thực phẩm và Dược phẩm Hoa Kỳ) hoặc Tiêu chuẩn CE (Châu Âu) hoặc tiêu chuẩn sản xuất ISO</t>
  </si>
  <si>
    <t>Chuôi khớp nối mâm chày cho khớp gối
- Chất liệu: Titanium. 
- Chiều dài khớp nối ≥ 8 cỡ, trong khoảng 40 - 120mm, mỗi bước tăng 10mm
- Đường kính khớp nối có tối thiểu cỡ 24mm
- Tương thích với "Bộ khớp gối với phần mâm chày bản rộng" tại danh mục mời thầu
Tiệt khuẩn
Tiêu chuẩn FDA (Cục quản lý Thực phẩm và Dược phẩm Hoa Kỳ) hoặc Tiêu chuẩn CE (Châu Âu) hoặc tiêu chuẩn sản xuất ISO</t>
  </si>
  <si>
    <t>Lưỡi bào khớp nội soi khớp dùng để cắt mô, sụn
- Đường kính có tối thiểu 3 cỡ, trong đó có cỡ trong khoảng 3 - 4mm
- Chiều dài ≥ 80mm
- Loại đầu có nhiều răng cưa, trơn và răng cưa bán phần
Tiêu chuẩn FDA (Cục quản lý Thực phẩm và Dược phẩm Hoa Kỳ) hoặc Tiêu chuẩn CE (Châu Âu)</t>
  </si>
  <si>
    <t>Lưỡi bào khớp nội soi dùng bào cắt lọc mô xơ, sụn
- Chất liệu thép không gỉ
- Đường kính ≥ 4.5mm, có tối thiểu 3 cỡ
- Lưỡi bào có răng/ không răng, có ≥ 6 thiết kế đầu cắt
Tiệt khuẩn
Tiêu chuẩn FDA (Cục quản lý Thực phẩm và Dược phẩm Hoa Kỳ) hoặc Tiêu chuẩn CE (Châu Âu)</t>
  </si>
  <si>
    <t>Lưỡi bào khớp nội soi 
- Chất liệu thép không gỉ
- Đường kính: trong khoảng 4.0 - 5.0mm. Dài ≥ 12cm
- Tốc độ tối đa trong khoảng 6000 - 8000 vòng/phút
- Có đánh dấu bằng laser độ sâu trên thân, mỗi vạch cách nhau 5 - 10mm
- Tương thích với máy bào (hãng Arthrex) của Bệnh viện
Tiệt khuẩn
Tiêu chuẩn FDA (Cục quản lý Thực phẩm và Dược phẩm Hoa Kỳ) hoặc Tiêu chuẩn CE (Châu Âu) hoặc Tiêu chuẩn sản xuất ISO</t>
  </si>
  <si>
    <t>Lưỡi bào xương ngược chiều dùng trong kĩ thuật tái tạo dây chằng chéo tất cả bên trong
- Chất liệu thép không gỉ 
- Đường kính từ 5mm đến 12mm (bước tăng 0.5mm)
- Thiết kế: Ở trạng thái thẳng, lưỡi bào dùng để tạo lỗ khoan dẫn đường Đường kính: trong khoảng 3 - 4mm
Tiệt khuẩn
Tiêu chuẩn FDA (Cục quản lý Thực phẩm và Dược phẩm Hoa Kỳ) hoặc Tiêu chuẩn CE (Châu Âu)</t>
  </si>
  <si>
    <t>Lưỡi bào xương ngược chiều rỗng nòng
- Chất liệu thép không gỉ
- Đường kính từ 7mm đến 12mm, bước tăng 0.5mm, lưỡi cắt có thể thu vào
- Rỗng nòng, có mũi khoan dẫn đường Đường kính: trong khoảng 2 - 3mm và cây rút chỉ
- Có ống đo chiều dài cầu xương, có kèm mũi khoan dẫn đường
Tiệt khuẩn
Tiêu chuẩn FDA (Cục quản lý Thực phẩm và Dược phẩm Hoa Kỳ) hoặc Tiêu chuẩn CE (Châu Âu)</t>
  </si>
  <si>
    <t>Lưỡi cắt đốt bằng sóng cao tần tạo Plasma dùng trong phẫu thuật nội soi khớp
- Đường kính thân đốt trong khoảng 4 - 4.5mm
- Đầu lưỡi cong 90⁰
- Cổng hút nước dạng hình sao
Tiệt khuẩn
Tiêu chuẩn FDA (Cục quản lý Thực phẩm và Dược phẩm Hoa Kỳ) hoặc Tiêu chuẩn CE (Châu Âu)</t>
  </si>
  <si>
    <t>Lưới cắt đốt bằng sóng Radio cao tần trong mổ nội soi khớp
- Thân đầu đốt và điện cực bằng thép không gỉ, phần hút bọt bằng Ceramic
- Chiều dài ≥ 150mm, Đường kính: trong khoảng 3.5 - 4mm
- Đầu đốt cong 90 độ 
- Đầu có ≥ 5 lỗ để hút. Có chế độ tự ngắt khi phát hiện gần ống soi hoặc dụng cụ bằng kim loại giúp tránh hỏng dụng cụ và tai biến trong phẫu thuật
- Tương thích với máy đốt (hãng Arthrex) của bệnh viện
Tiệt khuẩn
Tiêu chuẩn FDA (Cục quản lý Thực phẩm và Dược phẩm Hoa Kỳ) hoặc Tiêu chuẩn CE (Châu Âu) hoặc Tiêu chuẩn sản xuất ISO</t>
  </si>
  <si>
    <t>Lưỡi cắt đốt bằng sóng Radio cao tần
- Chất liệu thân nhựa, đầu đốt bằng thép không gỉ
- Đường kính mũi trong khoảng 5 - 6mm. Đường kính phần thân trong khoảng 3 - 4 mm
- Đầu mũi nghiêng 90°
- Có thể tái sử dụng nhiều lần
Tiệt khuẩn
Tiêu chuẩn FDA (Cục quản lý Thực phẩm và Dược phẩm Hoa Kỳ) hoặc Tiêu chuẩn CE (Châu Âu) hoặc Tiêu chuẩn sản xuất ISO</t>
  </si>
  <si>
    <t>Lưỡi cắt đốt nội soi bằng sóng Radio cao tần
- Chất liệu: Tay cầm Nhựa, đầu đốt sóng Radio
- Gập góc trong khoảng 70 độ - 90 độ
- Thiết kế: có nhiều lỗ hút nước 
Tiệt khuẩn
Tiêu chuẩn FDA (Cục quản lý Thực phẩm và Dược phẩm Hoa Kỳ) hoặc Tiêu chuẩn CE (Châu Âu)</t>
  </si>
  <si>
    <t>Lưỡi cắt đốt bằng sóng cao tần tạo Plasma hình móc câu
- Đường kính thân đốt trong khoảng 3.5 - 4.0mm
- Đầu lưỡi cắt đốt hình móc câu được thiết kế để cắt bỏ mô mềm
Tiệt khuẩn
Tiêu chuẩn FDA (Cục quản lý Thực phẩm và Dược phẩm Hoa Kỳ) hoặc Tiêu chuẩn CE (Châu Âu)</t>
  </si>
  <si>
    <t>Lưỡi mài dùng mài xương trong phẫu thuật nội soi khớp
- Lưỡi mài được thiết kế rỗng nòng 
- Phần đầu mài có dạng oval
- Đường kính đầu mài trong khoảng 3.5 - 4.0mm
- Chiều dài làm việc ≥ 120mm
Tiêu chuẩn FDA (Cục quản lý Thực phẩm và Dược phẩm Hoa Kỳ) hoặc Tiêu chuẩn CE (Châu Âu)</t>
  </si>
  <si>
    <t>Lưỡi mài xương nội soi khớp
- Chất liệu thép không gỉ
- Đường kính: trong khoảng 4 - 5mm
- Chiều dài làm việc ≥ 120mm
- Tốc độ tối đa trong khoảng 6000 - 8000 vòng/phút
- Tương thích với máy mài (hãng Arthrex) của Bệnh viện
Tiệt khuẩn
Tiêu chuẩn FDA (Cục quản lý Thực phẩm và Dược phẩm Hoa Kỳ) hoặc Tiêu chuẩn CE (Châu Âu) hoặc Tiêu chuẩn sản xuất ISO</t>
  </si>
  <si>
    <t>Lưỡi mài xương nội soi dùng trong phẫu thuật nội soi khớp gối và vai
- Đường kính: 4.0mm, 5.5mm
- Chất liệu thép không gỉ
- Dạng rỗng nòng
- Tốc độ tối đa ≥ 8000 vòng/phút
Tiệt khuẩn
Tiêu chuẩn FDA (Cục quản lý Thực phẩm và Dược phẩm Hoa Kỳ) hoặc Tiêu chuẩn CE (Châu Âu) hoặc Tiêu chuẩn sản xuất ISO</t>
  </si>
  <si>
    <t>Mũi khoan dùng trong phẫu thuật nội soi tái tạo dây chằng
- Chất liệu thép không gỉ 
- Chiều dài trục trong khoảng 23 - 24cm
- Đường kính đầu mũi khoan trong khoảng 3 - 4mm
- Đường kính khoan đường hầm: trong khoảng 6.0 - 12mm
- Có chức năng: khoan định hướng và khoan ngược
Tiệt khuẩn
Tiêu chuẩn FDA (Cục quản lý Thực phẩm và Dược phẩm Hoa Kỳ) hoặc Tiêu chuẩn CE (Châu Âu)</t>
  </si>
  <si>
    <t>Sụn nhân tạo
- Chất liệu: thành phần 100% từ Hyaluronic acid nguồn gốc phi động vật 
- Được hấp thụ tự nhiên vào cơ thể
- Không cần dùng chất kết dính
- Rộng trong khoảng 2 - 2.5cm
- Dài trong khoảng 2 - 2.5cm
Tiệt khuẩn
Tiêu chuẩn FDA (Cục quản lý Thực phẩm và Dược phẩm Hoa Kỳ) hoặc Tiêu chuẩn CE (Châu Âu) hoặc tiêu chuẩn sản xuất ISO</t>
  </si>
  <si>
    <t>Sụn nhân tạo
- Chất liệu: thành phần 100% từ Hyaluronic acid nguồn gốc phi động vật 
- Được hấp thụ tự nhiên vào cơ thể
- Không cần dùng chất kết dính
- Rộng trong khoảng 5 - 6cm
- Dài trong khoảng 5 - 6cm
Tiệt khuẩn
Tiêu chuẩn FDA (Cục quản lý Thực phẩm và Dược phẩm Hoa Kỳ) hoặc Tiêu chuẩn CE (Châu Âu) hoặc tiêu chuẩn sản xuất ISO</t>
  </si>
  <si>
    <t>Trocar nội soi khớp 
- Chất liệu nhựa
- Đường kính ≥ 4.5mm, có ≥ 3 cỡ đường kính và ≥ 3 cỡ chiều dài 
- Tích hợp khoá ba lớp, có khóa chống rò dịch và chỗ kiểm soát chỉ
Tiệt khuẩn
Tiêu chuẩn CE (Châu Âu) hoặc Tiêu chuẩn sản xuất ISO</t>
  </si>
  <si>
    <t>Vít chỉ khâu sụn chêm 
- Chất liệu Polyether Ether Ketone (PEEK)
- Kèm chỉ siêu bền dài ≥ 60cm
- Khâu được ≥ 6  mũi liên tiếp
Tiệt khuẩn
Tiêu chuẩn FDA (Cục quản lý Thực phẩm và Dược phẩm Hoa Kỳ) hoặc Tiêu chuẩn CE (Châu Âu)</t>
  </si>
  <si>
    <t>Vít chỉ khâu sụn chêm
- Chất liệu Polyether Ether Ketone (PEEK), nút chỉ bằng UHMWP
- Thiết kế: Cho phép bung neo tại mọi vị trí tay. Gồm hai neo dài ≥ 5mm . Có khoá điều chỉnh độ sâu từ ≥ 15mm. 
- Tiệt khuẩn 
Tiêu chuẩn FDA (Cục quản lý Thực phẩm và Dược phẩm Hoa Kỳ) hoặc Tiêu chuẩn CE (Châu Âu)</t>
  </si>
  <si>
    <t>Vít chỉ neo khâu chóp xoay khớp vai dùng cố định chóp xoay vai
- Chất liệu 96L/4D PLA (Poly L-Lactic Acid)
- Đường kính: trong khoảng 5 - 6.5mm
- Chiều dài trong khoảng 15 - 17mm 
- Kèm 2 sợi chỉ siêu bền số 2
Tiệt khuẩn
Tiêu chuẩn FDA (Cục quản lý Thực phẩm và Dược phẩm Hoa Kỳ) hoặc Tiêu chuẩn CE (Châu Âu) hoặc Tiêu chuẩn sản xuất ISO</t>
  </si>
  <si>
    <t>Vít chỉ neo khâu chóp xoay sử dụng trong phẫu thuật nội soi khâu chóp xoay khớp vai, đính bám dây chằng
- Chất liệu Polyether ether ketone 
- Đường kính ≥ 4.5mm, có ≥ 2 cỡ, trong đó có 4.5mm
- Vít ren ngược, chỉnh độ căng sau chốt neo
Tiệt khuẩn
Tiêu chuẩn FDA (Cục quản lý Thực phẩm và Dược phẩm Hoa Kỳ) hoặc Tiêu chuẩn CE (Châu Âu)</t>
  </si>
  <si>
    <t>Vít chỉ neo khâu chóp xoay dùng trong phẫu thuật Nội soi chóp xoay khớp vai
- Chất liệu: neo bằng PLLA, phủ HA. Chỉ siêu bền bằng UHMWPE
- Đường kính ≥ 5.5mm, có ≥ 2 cỡ đường kính
- Thiết kế ren cắt ở đầu xa giúp dễ đặt neo và ren khoá ở đầu gần chống bật neo.
- Kèm 2 sợi chỉ đôi 
Tiệt khuẩn
Tiêu chuẩn FDA (Cục quản lý Thực phẩm và Dược phẩm Hoa Kỳ) hoặc Tiêu chuẩn CE (Châu Âu)</t>
  </si>
  <si>
    <t>Vít chỉ neo khâu chóp xoay, cố định chóp xoay vai
- Chất liệu chỉ bằng Polyehtylen siêu cao phần tử
- Đầu neo có đường kính: trong khoảng 2.5 - 3.0mm
- Có 2 chỉ siêu bền
- Cấu trúc hoàn toàn bằng chỉ giảm thiểu xâm lấn. Chịu được lực căng trong khoảng 500 - 600N
Tiệt khuẩn
Tiêu chuẩn FDA (Cục quản lý Thực phẩm và Dược phẩm Hoa Kỳ) hoặc Tiêu chuẩn CE (Châu Âu)</t>
  </si>
  <si>
    <t>Vít chỉ neo khâu gân cỡ lớn dùng cố định gân, dây chằng trong phẫu thuật khớp vai, khớp gối, cổ - bàn chân, cổ - bàn tay, khuỷu tay
- Chất liệu Polyether Ether Ketone (PEEK)
- Kích thước: có ≥ 2 cỡ đường kính, trong đó có tối thiểu cỡ 5.5mm , dài ≥ 18mm.
- Thiết kế: đầu vít có khuyên tròn để giữ và căng chỉ, kèm chỉ bản dẹt trong khoảng 1.5 - 2mm và chỉ siêu bền.
Tiệt khuẩn
Tiêu chuẩn FDA (Cục quản lý Thực phẩm và Dược phẩm Hoa Kỳ) hoặc Tiêu chuẩn CE (Châu Âu)</t>
  </si>
  <si>
    <t>Vít chỉ neo khâu gân cỡ lớn dùng cố định gân, dây chằng trong phẫu thuật khớp vai, khớp gối, cổ - bàn chân, cổ - bàn tay, khuỷu tay
- Chất liệu Polyether Ether Ketone (PEEK)
- Kích thước: có ≥ 2 cỡ đường kính, trong đó có tối thiểu cỡ 5.5mm , dài ≥ 18mm
- Thiết kế: đầu vít có lỗ tròn để giữ và căng chỉ, kèm chỉ siêu bền số 
Tiệt khuẩn
Tiêu chuẩn FDA (Cục quản lý Thực phẩm và Dược phẩm Hoa Kỳ) hoặc Tiêu chuẩn CE (Châu Âu)</t>
  </si>
  <si>
    <t>Vít chỉ neo khâu gân khớp vai
- Chất liệu Polyethylene siêu cao phân tử
- Đường kính: trong khoảng 1.8 - 3.0mm, dài ≥ 10mm
- Chỉ siêu bền: Lực tải chỉ tối đa ≥ 300N, có 2 màu để phân biệt
Tiệt khuẩn
Tiêu chuẩn FDA (Cục quản lý Thực phẩm và Dược phẩm Hoa Kỳ) hoặc Tiêu chuẩn CE (Châu Âu) hoặc Tiêu chuẩn sản xuất ISO</t>
  </si>
  <si>
    <t>Vít chỉ neo tự tiêu khâu sụn viền khớp vai dùng cố định khâu sụn viền khớp vai
- Chất liệu Polyether Ether Ketone (PEEK)
- Đường kính: có tối thiểu 2 cỡ nằm trong khoảng 2.0 - 2.7mm
- Lực căng ≥ 200N 
- Neo có ren
Tiệt khuẩn
Tiêu chuẩn FDA (Cục quản lý Thực phẩm và Dược phẩm Hoa Kỳ) hoặc Tiêu chuẩn CE (Châu Âu) hoặc Tiêu chuẩn sản xuất ISO</t>
  </si>
  <si>
    <t>Vít chỉ neo khâu sụn viền khớp vai dùng trong phẫu thuật nội soi khớp
- Chất liệu tự tiêu PLLA, phủ HA
- Đường kính trong: trong khoảng 2.5 - 3mm, đường kính ngoài: trong khoảng 3.5 - 4mm
- Chiều dài neo ≥ 10mm
- Kèm hai sợi chỉ siêu bền 
Tiệt khuẩn
Tiêu chuẩn FDA (Cục quản lý Thực phẩm và Dược phẩm Hoa Kỳ) hoặc Tiêu chuẩn CE (Châu Âu)</t>
  </si>
  <si>
    <t>Vít chỉ neo khâu sụn viền khớp vai
- Đường kính đầu neo trong khoảng 1.3 - 2.0mm
- Có ≥ 1 sợi chỉ siêu bền
- Chịu được lực căng ≥ 250N
- Có khả năng uốn cong
Tiệt khuẩn
Tiêu chuẩn FDA (Cục quản lý Thực phẩm và Dược phẩm Hoa Kỳ) hoặc Tiêu chuẩn CE (Châu Âu)</t>
  </si>
  <si>
    <t>Vít chỉ neo sinh học cỡ nhỏ, dùng cho khớp cổ chân, tái tạo dây chằng sên mác
- Chất liệu: BioComposite, chỉ siêu bền đa sợi bằng Polyethylene cao phân tử và được bọc ngoài bằng lớp bện của Polyester và Polyethylene cao phân tử
- Kích thước: Rộng x dài trong khoảng = (2 - 3mm) x (8 - 10mm)
- Khả năng chịu lực tối đa ≥ 100N, kèm chỉ siêu bền liền kim
Tiệt khuẩn
Tiêu chuẩn FDA (Cục quản lý Thực phẩm và Dược phẩm Hoa Kỳ) hoặc Tiêu chuẩn CE (Châu Âu) hoặc Tiêu chuẩn sản xuất ISO</t>
  </si>
  <si>
    <t>Vít chốt neo dây chằng điều chỉnh được độ dài dùng cố định dây chằng chéo, tái tạo dây chằng các loại
- Chất liệu: Titanium, vòng treo gân bằng UHMWPE
- Rộng trong khoảng 4 - 5mm
- Dài trong khoảng 11 - 15mm
- Vòng treo điều chỉnh được độ dài và tự khóa, có 2 dạng vòng treo, khả năng chịu lực tải ≥ 900N
Tiệt khuẩn
Tiêu chuẩn FDA (Cục quản lý Thực phẩm và Dược phẩm Hoa Kỳ) hoặc Tiêu chuẩn CE (Châu Âu)</t>
  </si>
  <si>
    <t>Vít chốt neo dây chằng điều chỉnh được độ dài, loại gắn rời dùng tái tạo dây chằng chéo, cố định dây chằng các loại 
- Chất liệu: miếng treo bằng Titanium, vòng treo gân bằng  UHMWPE
- Rộng trong khoảng 8 - 10mm
- Dài trong khoảng 10 - 15mm
- Vòng treo có thể điều chỉnh độ dài, có miếng treo gắn rời
Tiệt khuẩn
Tiêu chuẩn FDA (Cục quản lý Thực phẩm và Dược phẩm Hoa Kỳ) hoặc Tiêu chuẩn CE (Châu Âu)</t>
  </si>
  <si>
    <t>Vít chốt neo dây chằng loại tăng cường hoặc thay lại dùng trong phẫu thuật sửa tăng cường điểm bám tại chỗ do lỗ khoan vỏ xương bị vỡ, quá rộng hoặc dùng trong phẫu thuật thay lại dây chằng chéo, dây chằng các loại
- Vật liệu: Titanium
- Rộng trong khoảng 5 - 8mm
- Dài trong khoảng 18 - 25mm
-Tương thích với vít chốt neo dây chằng điều chỉnh được độ dài, có 2 dạng vòng treo, 900N-1200N
Tiệt khuẩn
Tiêu chuẩn FDA (Cục quản lý Thực phẩm và Dược phẩm Hoa Kỳ) hoặc Tiêu chuẩn CE (Châu Âu)</t>
  </si>
  <si>
    <t>Vít neo cố định dây chằng khớp nhỏ 
- Chất liệu Polyether Ether Ketone (PEEK)
- Đường kính: trong khoảng 3 - 3.5mm, dài trong khoảng 10 - 14mm
Tiệt khuẩn
Tiêu chuẩn FDA (Cục quản lý Thực phẩm và Dược phẩm Hoa Kỳ)</t>
  </si>
  <si>
    <t>Vít neo dùng đai chỉ neo để tăng cường độ vững chắc cho gân, dây chằng trong phẫu thuật khớp, kèm chỉ
- Chất liệu: BioComposite, chỉ bằng Polyethylene
- Đường kính: trong khoảng 4.5 - 5.5mm, dài trong khoảng 15 - 20mm
- Thiết kế: Kèm chỉ dẹt 2.0mm siêu bền . Có các lỗ thông giúp kích thích mọc xương.
Tiệt khuẩn
Tiêu chuẩn FDA (Cục quản lý Thực phẩm và Dược phẩm Hoa Kỳ) hoặc Tiêu chuẩn CE (Châu Âu) hoặc Tiêu chuẩn sản xuất ISO</t>
  </si>
  <si>
    <t>Vít neo dùng đai chỉ neo để tăng cường độ vững chắc cho gân, dây chằng trong phẫu thuật khớp
- Chất liệu: BioComposite
- Đường kính: trong khoảng 4.5 - 5.5mm, dài trong khoảng 15 - 20mm
- Thiết kế: Có các lỗ thông giúp kích thích mọc xương
Tiệt khuẩn
Tiêu chuẩn FDA (Cục quản lý Thực phẩm và Dược phẩm Hoa Kỳ) hoặc Tiêu chuẩn CE (Châu Âu) hoặc Tiêu chuẩn sản xuất ISO</t>
  </si>
  <si>
    <t>Vít neo dùng trong nội soi tái tạo dây chằng chéo khớp gối
- Chất liệu nẹp bằng Titanium, vòng treo bằng Polyethylene cao phân tử 
- Nẹp dài trong khoảng 10 - 15mm, rộng trong khoảng 3 - 5mm, có trong khoảng 7 - 10 lỗ
- Vòng treo dài thay đổi từ 10mm đến 90mm
- Đường kính sợi vòng treo trong khoảng 1.5 - 2mm
- Chỉ siêu bền bằng Polyester dùng kéo và lật chốt ngang
Tiệt khuẩn
Tiêu chuẩn FDA (Cục quản lý Thực phẩm và Dược phẩm Hoa Kỳ) hoặc Tiêu chuẩn CE (Châu Âu) hoặc Tiêu chuẩn sản xuất ISO</t>
  </si>
  <si>
    <t>Vít neo tái tạo dây chằng chéo trong phẫu thuật nội soi khớp gối bằng kỹ thuật tất cả bên trong
- Chất liệu: nút chặn bằng Titanium, dây treo 2 sợi chỉ bện bằng Polyethylene cao phân tử 
- Kích thước: có 2 dạng chiều dài nút chặn trong khoảng 10 - 15mm và trong khoảng 20 - 25mm 
- Nút treo có 4 lỗ, có thể điều chỉnh độ dài vòng treo
Tiệt khuẩn
Tiêu chuẩn FDA (Cục quản lý Thực phẩm và Dược phẩm Hoa Kỳ) hoặc Tiêu chuẩn CE (Châu Âu)</t>
  </si>
  <si>
    <t>Vít neo tái tại dây chằng khớp gối
- Chất liệu Titanium, dây treo bằng Polyethylene siêu cao phân tử
- Độ rộng chốt neo trong khoảng 3.0 - 3.5mm
- Chiều dài chốt neo: trong khoảng 10 - 15mm
- Chiều cao chốt neo: trong khoảng 1.0 - 2.0mm
- Khoảng cách giữa 2 lỗ luồn chỉ trong khoảng 3.0 - 3.5mm
- Vòng treo chiều dài từ 11mm đến 60mm
- Dây treo khóa 4 điểm, tự điều chỉnh chiều dài vòng treo. Khả năng chịu lực tối đa ≥ 900N
Tiệt khuẩn
Tiêu chuẩn FDA (Cục quản lý Thực phẩm và Dược phẩm Hoa Kỳ) hoặc Tiêu chuẩn CE (Châu Âu) hoặc Tiêu chuẩn sản xuất ISO</t>
  </si>
  <si>
    <t>Vít treo dây chằng cố định dây chằng sử dụng trên xương chày
- Vật liệu: Thanh cố định bằng Titanium, Vòng treo mảnh ghép bằng chỉ siêu bền số 5
- Kích cỡ: Thanh có tối thiểu 2 cỡ trong khoảng 13mm - 20mm 
- Chịu được lực căng trong khoảng ≥ 950N
Tiệt khuẩn
Tiêu chuẩn FDA (Cục quản lý Thực phẩm và Dược phẩm Hoa Kỳ) hoặc Tiêu chuẩn CE (Châu Âu) hoặc Tiêu chuẩn sản xuất ISO</t>
  </si>
  <si>
    <t>Vít treo dây chằng cố định dây chằng sử dụng trên xương đùi
- Chất liệu : Thanh treo bằng Titanium, chỉ kéo thanh treo bằng chỉ siêu bền số 2
- Rộng trong khoảng 2 - 4mm, cao trong khoảng 1 - 2mm, dài trong khoảng 10 - 13mm
- Chịu được lực căng trong khoảng ≥ 1000N
Tiệt khuẩn
Tiêu chuẩn FDA (Cục quản lý Thực phẩm và Dược phẩm Hoa Kỳ) hoặc Tiêu chuẩn CE (Châu Âu) hoặc Tiêu chuẩn sản xuất ISO</t>
  </si>
  <si>
    <t>Vít tự tiêu sinh học dùng trong nội soi tái tạo dây chằng 
- Chất liệu sinh học tự tiêu PLLA, phủ HA 
- Đường kính từ 7mm đến 11mm; chiều dài trong khoảng 25 -  30mm
- Ren cùn, đường kính rỗng trong khoảng 1 - 2mm
Tiệt khuẩn
Tiêu chuẩn FDA (Cục quản lý Thực phẩm và Dược phẩm Hoa Kỳ) hoặc Tiêu chuẩn CE (Châu Âu) hoặc Tiêu chuẩn sản xuất ISO</t>
  </si>
  <si>
    <t>Xi măng hóa học có kháng sinh
- Gói bột xi măng trong khoảng 40 - 50g có kháng sinh Gentamycin, thành phần: Polymethyl methacrylate, Barium Sulphate, Benzoyl Peroxide.
- Lọ chất lỏng trong khoảng 15 - 20g, thành phần: Methylmethacrylate ≥ 90%, N.N-Dimethyl-p-toluidine
Tiệt khuẩn
Tiêu chuẩn FDA (Cục quản lý Thực phẩm và Dược phẩm Hoa Kỳ) hoặc Tiêu chuẩn CE (Châu Âu)</t>
  </si>
  <si>
    <t>Xi măng hóa học
- Chất liệu Polymethyl Methacrylate, Zicronium dioxide, Benzoyl peroxide, Hydroquinone; có chứa chất kháng sinh Gentamycine, có chất chỉ thị màu
- Bao gồm hộp có 1 gói xi măng nặng trong khoảng 40 - 50g và dung dịch pha 
- Thời gian thao tác ≥ 6 phút
Tiệt khuẩn
Tiêu chuẩn FDA (Cục quản lý Thực phẩm và Dược phẩm Hoa Kỳ) hoặc Tiêu chuẩn CE (Châu Âu) hoặc Tiêu chuẩn sản xuất ISO</t>
  </si>
  <si>
    <t>Bộ xương nhân tạo dạng bơm gồm: 
1. Bơm tiêm chứa xương
- Dung tích ≥ 5ml 
- Chất liệu 35wt - 40wt% HA (Ca10(PO4)6(OH)2
- Kích thước hạt HA trong khoảng 30 - 50nm 
2. 01 ống ngắn
3. 01 ống dài
4. 01 cây đẩy
Tiệt khuẩn
Tiêu chuẩn FDA (Cục quản lý Thực phẩm và Dược phẩm Hoa Kỳ) hoặc Tiêu chuẩn CE (Châu Âu)</t>
  </si>
  <si>
    <t>Xương nhân tạo dạng hạt nhỏ
- Thành phần 100% TriCalcium Phosphate
- Đường kính: trong khoảng 1.2 - 1.5mm
- Dung tích ≥ 15ml
Tiệt khuẩn
Tiêu chuẩn FDA (Cục quản lý Thực phẩm và Dược phẩm Hoa Kỳ) hoặc Tiêu chuẩn CE (Châu Âu)</t>
  </si>
  <si>
    <t>Xương nhân tạo 
- Dung tích ≥ 10ml
- Chất liệu 50% - 60%HA + 40% - 50% TCP
- Kích thước hạt xương trong khoảng 1 - 4mm
- Lỗ lớn trong khoảng 300 - 800µm
- Lỗ nhỏ trong khoảng 1.0 - 10µm
Tiệt khuẩn
Tiêu chuẩn FDA (Cục quản lý Thực phẩm và Dược phẩm Hoa Kỳ) hoặc Tiêu chuẩn CE (Châu Âu)</t>
  </si>
  <si>
    <t>Nẹp đầu dưới xương chày, lỗ khóa đôi trên toàn bộ thân nẹp
- Chất liệu Titanium
- Có ≥ 2 dạng mặt trong 
- Chiều dài ≥ 80mm
- Đầu nẹp dày trong khoảng 2.0 - 2.5mm, rộng trong khoảng 20 - 45mm
- Thân nẹp dày trong khoảng 3.5 - 4.5mm, rộng trong khoảng 10 - 15mm
- Số lỗ:  Đầu nẹp có &gt;=5 lỗ, thân nẹp có cỡ đến 12 lỗ,  có lỗ khóa đôi trên toàn bộ thân nẹp, trái/ phải
- Tương thích với "Vít khóa đường kính 1.5 → 6.5mm", "Vít vỏ xương cứng đường kính 1.5 → 4.5mm, đầu vít dạng sao, chữ thập và lục giác", "Vít xương xốp 4.0 → 6.5mm, đầu lục giác" tại danh mục mời thầu
Tiệt khuẩn
Tiêu chuẩn FDA (Cục quản lý Thực phẩm và Dược phẩm Hoa Kỳ) hoặc Tiêu chuẩn CE (Châu Âu)</t>
  </si>
  <si>
    <t>Nẹp khoá đa hướng đầu dưới xương quay mặt lòng
- Chất liệu Titanium
- Đầu nẹp có ≥ 6 lỗ 
- Thân nẹp đủ cỡ từ 2 lỗ đến 8 lỗ, trái/ phải
- Dày trong khoảng 2.0 - 2.5mm, rộng trong khoảng 8 - 20mm
- Có lỗ khóa đôi trên toàn bộ thân nẹp, lỗ vít khóa đa hướng
- Tương thích với "Vít khóa đa hướng, đầu dạng sao, đường kính 2.5 - 5.0mm", "Vít vỏ xương cứng đường kính 1.5 → 4.5mm, đầu vít dạng sao, chữ thập và lục giác"  tại danh mục mời thầu
Tiệt khuẩn
Tiêu chuẩn FDA (Cục quản lý Thực phẩm và Dược phẩm Hoa Kỳ) hoặc Tiêu chuẩn CE (Châu Âu)</t>
  </si>
  <si>
    <t>Nẹp khoá đầu dưới xương cánh tay, lỗ khóa đôi toàn bộ thân nẹp
- Chất liệu Titanium
- Thân nẹp đủ cỡ từ 3 lỗ đến 8 lỗ, trái/ phải
- Đầu nẹp dày trong khoảng 1.2 - 3.5mm, rộng trong khoảng 0 - 25mm
- Thân nẹp dày trong khoảng 2.0 - 3.5mm, rộng trong khoảng 10 - 15mm
- Có loại mặt lưng, mặt trong và giữa xương lồi cầu cánh tay
- Lỗ khóa đôi toàn bộ thân nẹp
- Tương thích với "Vít khóa đường kính 1.5 → 6.5mm", "Vít vỏ xương cứng đường kính 1.5 → 4.5mm, đầu vít dạng sao, chữ thập và lục giác", "Vít xương xốp 4.0 → 6.5mm, đầu lục giác"  tại danh mục mời thầu
Tiệt khuẩn
Tiêu chuẩn FDA (Cục quản lý Thực phẩm và Dược phẩm Hoa Kỳ) hoặc Tiêu chuẩn CE (Châu Âu)</t>
  </si>
  <si>
    <t>Nẹp khoá đầu trên xương chày mặt trong/mặt sau
- Chất liệu Titanium
- Đâu nẹp có ≥ 3 lỗ, thân nẹp có đủ cỡ từ 3 lỗ đến 10 lỗ, trái/ phải.
- Đầu nẹp dày trong khoảng 1.8mm - 2.5mm
- Thân nẹp dày trong khoảng 3.5mm - 4.5mm
- Lỗ khóa đôi toàn bộ thân nẹp
- Có ≥ 2 loại hình dạng nẹp
- Tương thích với "Vít khóa đường kính 1.5 → 6.5mm", "Vít vỏ xương cứng đường kính 1.5 → 4.5mm, đầu vít dạng sao, chữ thập và lục giác", "Vít xương xốp 4.0 → 6.5mm, đầu lục giác"  tại danh mục mời thầu
Tiệt khuẩn
Tiêu chuẩn FDA (Cục quản lý Thực phẩm và Dược phẩm Hoa Kỳ) hoặc Tiêu chuẩn CE (Châu Âu) hoặc Tiêu chuẩn sản xuất ISO</t>
  </si>
  <si>
    <t>Nẹp khóa đầu trên xương chày, mặt ngoài, đầu nẹp có 2 độ rộng
- Chất liệu: Titanium
- Đầu nẹp ≥ 4 lỗ
- Thân nẹp đủ cỡ từ 3 lỗ đến 10 lỗ, mỗi cỡ có dạng trái và phải
- Chiều dài nhiều cỡ, trong có cỡ 300mm
- Đầu nẹp dày trong khoảng 2.5 - 3.5mm, thân nẹp dày trong khoảng 4.5 - 5mm
- Rộng: có 2 dạng đầu nẹp rộng trong khoảng 20 - 25mm và trong khoảng 35- 45mm,
- Tương thích với "Vít khóa đường kính 1.5 → 6.5mm", "Vít vỏ xương cứng đường kính 1.5 → 4.5mm, đầu vít dạng sao, chữ thập và lục giác", "Vít xương xốp 4.0 → 6.5mm, đầu lục giác"  tại danh mục mời thầu
Tiệt khuẩn
Tiêu chuẩn FDA (Cục quản lý Thực phẩm và Dược phẩm Hoa Kỳ) hoặc Tiêu chuẩn CE (Châu Âu)</t>
  </si>
  <si>
    <t>Nẹp khoá đầu trên xương đùi
- Chất liệu Titanium
- Thân nẹp có đủ cỡ từ 4 lỗ đến 10 lỗ,  trái/ phải
- Đầu nẹp dày trong khoảng 2.5 - 3.5mm, thân nẹp dày trong khoảng 5 - 6mm, rộng trong khoảng 15 - 20mm
- Có lỗ khóa đôi trên toàn bộ thân nẹp
- Tương thích với "Vít khóa đường kính 1.5 → 6.5mm", "Vít vỏ xương cứng đường kính 1.5 → 4.5mm, đầu vít dạng sao, chữ thập và lục giác", "Vít xương xốp 4.0 → 6.5mm, đầu lục giác"  tại danh mục mời thầu
Tiệt khuẩn
Tiêu chuẩn FDA (Cục quản lý Thực phẩm và Dược phẩm Hoa Kỳ) hoặc Tiêu chuẩn CE (Châu Âu)</t>
  </si>
  <si>
    <t>Nẹp khoá mỏm khuỷu
- Chất liệu Titanium
- Thân nẹp đủ cỡ từ 2 lỗ đến 8 lỗ trái, phải
- Dày trong khoảng 2 - 3mm, rộng trong khoảng 10 - 15mm
- Có lỗ khóa đôi trên toàn bộ thân nẹp
- Tương thích với "Vít khóa đường kính 1.5 → 6.5mm", "Vít vỏ xương cứng đường kính 1.5 → 4.5mm, đầu vít dạng sao, chữ thập và lục giác" tại danh mục mời thầu
Tiệt khuẩn
Tiêu chuẩn FDA (Cục quản lý Thực phẩm và Dược phẩm Hoa Kỳ) hoặc Tiêu chuẩn CE (Châu Âu)</t>
  </si>
  <si>
    <t>Nẹp khoá xương cẳng tay bản nhỏ
- Chất liệu Titanium
- Có đủ cỡ từ 4 lỗ đến 9 lỗ trên toàn bộ nẹp
- Dày trong khoảng 3 - 4mm, rộng trong khoảng 8 - 12mm
- Có lỗ khóa đôi trên toàn bộ thân nẹp
- Tương thích với "Vít khóa đường kính 1.5 → 6.5mm", "Vít vỏ xương cứng đường kính 1.5 → 4.5mm, đầu vít dạng sao, chữ thập và lục giác", "Vít xương xốp 4.0 → 6.5mm, đầu lục giác"  tại danh mục mời thầu
Tiệt khuẩn
Tiêu chuẩn FDA (Cục quản lý Thực phẩm và Dược phẩm Hoa Kỳ) hoặc Tiêu chuẩn CE (Châu Âu)</t>
  </si>
  <si>
    <t>Nẹp khoá xương cánh tay (bản hẹp)
- Chất liệu Titanium
- Có đủ cỡ từ 5 lỗ đến 12 lỗ trên toàn bộ thân nẹp
- Thân nẹp dày trong khoảng 4.5 - 5mm, rộng trong khoảng 10 - 15mm
- Lỗ khóa đôi trên toàn bộ thân nẹp
- Tương thích với "Vít khóa đường kính 1.5 → 6.5mm", "Vít vỏ xương cứng đường kính 1.5 → 4.5mm, đầu vít dạng sao, chữ thập và lục giác", "Vít xương xốp 4.0 → 6.5mm, đầu lục giác"  tại danh mục mời thầu
Tiệt khuẩn
Tiêu chuẩn FDA (Cục quản lý Thực phẩm và Dược phẩm Hoa Kỳ) hoặc Tiêu chuẩn CE (Châu Âu)</t>
  </si>
  <si>
    <t>Nẹp khoá xương đòn
- Chất liệu Titanium
- Có ≥ 6 lỗ trên toàn bộ nẹp
- Dày trong khoảng 3 - 4mm, rộng trong khoảng 8 - 12mm
- Lỗ khóa đôi trên toàn bộ thân nẹp
- Tương thích với "Vít khóa đường kính 1.5 → 6.5mm", "Vít vỏ xương cứng đường kính 1.5 → 4.5mm, đầu vít dạng sao, chữ thập và lục giác", "Vít xương xốp 4.0 → 6.5mm, đầu lục giác"  tại danh mục mời thầu
Tiệt khuẩn
Tiêu chuẩn FDA (Cục quản lý Thực phẩm và Dược phẩm Hoa Kỳ) hoặc Tiêu chuẩn CE (Châu Âu)</t>
  </si>
  <si>
    <t>Vít khóa đa hướng, đầu dạng sao
- Chất liệu Titanium
- Đường kính: trong khoảng 2.5 - 5.0mm, dài ≥ 6mm, có cỡ ≥ 80mm
- Đầu vít có ren khoá đa hướng, vít tự taro
- Tương thích với “Nẹp khoá đa hướng đầu dưới xương quay mặt lòng” tại danh mục mời thầu
Tiệt khuẩn
Tiêu chuẩn FDA (Cục quản lý Thực phẩm và Dược phẩm Hoa Kỳ) hoặc Tiêu chuẩn CE (Châu Âu)</t>
  </si>
  <si>
    <t>Vít khóa 
- Chất liệu Titanium
- Đường kính từ 1.5mm đến 6.5mm, có ≥ 6 cỡ
- Chiều dài ≥ 5mm, có cỡ ≥ 80mm
- Đầu vít có ren khoá, vít tự taro
- Tương thích với “Nẹp khóa đầu trên xương chày, mặt ngoài, đầu nẹp có 2 độ rộng" hoặc "Nẹp khoá đầu trên xương chày mặt trong/mặt sau, lỗ khóa đôi toàn bộ thân nẹp" hoặc "Nẹp đầu dưới xương chày, dài ≥ 80mm, lỗ khóa đôi toàn bộ thân nẹp" hoặc "Nẹp khóa đầu dưới xương cánh tay, lỗ khóa đôi toàn bộ thân nẹp" hoặc "Nẹp khóa đầu trên xương đùi, lỗ khóa đôi toàn bộ thân nẹp" hoặc "Nẹp khóa mỏm khuỷu, lỗ khóa đôi toàn bộ thân nẹp" hoặc "Nẹp khóa xương cẳng tay bản nhỏ, lỗ khóa đôi toàn bộ thân nẹp" hoặc "Nẹp khóa xương cánh tay (bản hẹp), lỗ khóa đôi toàn bộ thân nẹp" hoặc "Nẹp khóa xương đòn, lỗ khóa đôi toàn bộ thân nẹp", "Vít vỏ xương cứng đường kính 1.5 → 4.5mm, đầu vít dạng sao, chữ thập và lục giác" tại danh mục mời thầu
Tiệt khuẩn
Tiêu chuẩn FDA (Cục quản lý Thực phẩm và Dược phẩm Hoa Kỳ) hoặc Tiêu chuẩn CE (Châu Âu)</t>
  </si>
  <si>
    <t>Vít vỏ xương cứng 
- Chất liệu Titanium
- Đường kính từ 1.5mm đến 4.5mm, có ≥ 4 cỡ
- Thân vít dài ≥ 5mm, có cỡ ≥ 50mm
- Đầu vít dạng sao, chữ thập và lục giác
- Tương thích với “Nẹp khoá đa hướng đầu dưới xương quay mặt lòng" hoặc "Nẹp khóa đầu trên xương chày, mặt ngoài, đầu nẹp có 2 độ rộng" hoặc "Nẹp khoá đầu trên xương chày mặt trong/mặt sau, lỗ khóa đôi toàn bộ thân nẹp" hoặc "Nẹp đầu dưới xương chày, dài ≥ 80mm, lỗ khóa đôi toàn bộ thân nẹp" hoặc "Nẹp khóa đầu dưới xương cánh tay, lỗ khóa đôi toàn bộ thân nẹp" hoặc "Nẹp khóa đầu trên xương đùi, lỗ khóa đôi toàn bộ thân nẹp" hoặc "Nẹp khóa mỏm khuỷu, lỗ khóa đôi toàn bộ thân nẹp" hoặc "Nẹp khóa xương cẳng tay bản nhỏ, lỗ khóa đôi toàn bộ thân nẹp" hoặc "Nẹp khóa xương cánh tay (bản hẹp), lỗ khóa đôi toàn bộ thân nẹp" hoặc "Nẹp khóa xương đòn, lỗ khóa đôi toàn bộ thân nẹp", "Vít khóa đường kính 1.5 → 6.5mm" tại danh mục mời thầu
Tiệt khuẩn
Tiêu chuẩn FDA (Cục quản lý Thực phẩm và Dược phẩm Hoa Kỳ) hoặc Tiêu chuẩn CE (Châu Âu)</t>
  </si>
  <si>
    <t>Vít xương xốp
- Chất liệu Titanium
- Đường kính từ 4.0mm đến 6.5mm, có ≥ 2 cỡ
- Chiều dài ≥ 10mm đến ≥ 80mm
- Đầu lục giác
- Tương thích với “Nẹp đầu dưới xương chày, dài ≥ 80mm, lỗ khóa đôi toàn bộ thân nẹp" hoặc "Nẹp khóa đầu dưới xương cánh tay, lỗ khóa đôi toàn bộ thân nẹp" hoặc "Nẹp khoá đầu trên xương chày mặt trong/mặt sau, lỗ khóa đôi toàn bộ thân nẹp" hoặc "Nẹp khóa đầu trên xương chày, mặt ngoài, đầu nẹp có 2 độ rộng" hoặc "Nẹp khóa đầu trên xương đùi, lỗ khóa đôi toàn bộ thân nẹp" hoặc "Nẹp khóa xương cẳng tay bản nhỏ, lỗ khóa đôi toàn bộ thân nẹp" hoặc "Nẹp khóa xương cánh tay (bản hẹp), lỗ khóa đôi toàn bộ thân nẹp" hoặc "Nẹp khóa xương đòn, lỗ khóa đôi toàn bộ thân nẹp" tại danh mục mời thầu
Tiệt khuẩn
Tiêu chuẩn FDA (Cục quản lý Thực phẩm và Dược phẩm Hoa Kỳ) hoặc Tiêu chuẩn CE (Châu Âu)</t>
  </si>
  <si>
    <t>Bộ nẹp khóa đầu trên xương đùi
1. Nẹp khóa đầu trên xương đùi
- Số lỗ: đầu nẹp ≥ 3 lỗ, lỗ vít trên thân nẹp có ren khóa đôi 
- Chiều dài trong khoảng 192 - 300mm
- Độ dày nẹp có tối thiểu cỡ 6.0 mm
- Chiều rộng thân nẹp trong khoảng 18 - 19mm, khoảng cách giữa các lỗ 18mm
2. Vít khóa tự taro
- Đường kính 5.0 ± 0.05 mm
- Chiều dài trong khoảng 12 - 50mm, mỗi bước tăng 2mm
- Chiều dài trong khoảng 50 - 90mm, mỗi bước tăng 5mm
3. Vít vỏ tự taro
- Chất liệu hợp kim Titanium
- Đường kính 4.5 ± 0.05 mm
- Chiều dài trong khoảng 12 - 80mm, mỗi bước tăng 2mm
4. Vít khóa rỗng ruột ren toàn phần
- Đường kính vít 7.3 ± 0.05 mm
- Chiều dài trong khoảng 20 - 120mm, mỗi bước tăng 5mm
Tiệt khuẩn
Tiêu chuẩn FDA (Cục quản lý Thực phẩm và Dược phẩm Hoa Kỳ) hoặc Tiêu chuẩn CE (Châu Âu) hoặc tiêu chuẩn sản xuất ISO</t>
  </si>
  <si>
    <t>Vít rỗng
- Chất liệu Titanium
- Đường kính từ 2.5mm đến 6.5mm, có ≥ 5 cỡ 
- Chiều dài trong khoảng 8 - 120mm
- Lòng vít rỗng, đầu vít chìm
Tiệt khuẩn
Tiêu chuẩn FDA (Cục quản lý Thực phẩm và Dược phẩm Hoa Kỳ) hoặc Tiêu chuẩn CE (Châu Âu)</t>
  </si>
  <si>
    <t>Vít rỗng
- Chất liệu Titanium
- Đường kính có ≥ 4 cỡ và từ 3mm đến 6.5mm
- Chiều dài trong khoảng 10 - 130mm
- Lòng vít rỗng, tự khoan, tự taro
Tiệt khuẩn
Tiêu chuẩn FDA (Cục quản lý Thực phẩm và Dược phẩm Hoa Kỳ) hoặc Tiêu chuẩn CE (Châu Âu)</t>
  </si>
  <si>
    <t>Nẹp đầu dưới xương chày cố định đầu dưới xương chày
- Chất liệu Titanium (TiAl6V4)
- Độ dày có tối thiểu cỡ 4.0mm
- Đầu nẹp rộng trong khoảng 20 - 30mm
- Thân nẹp rộng trong khoảng 15mm - 20mm
- Có đủ cỡ từ 5 lỗ đến 10 lỗ, lỗ khóa đơn hình tròn
- Tương thích với "Vít khóa đường kính 3 - 4mm", "Vít vỏ đường kính 3 - 4mm", "Vít xốp đường kính 3 - 4mm" tại danh mục mời thầu
Tiêu chuẩn FDA (Cục quản lý Thực phẩm và Dược phẩm Hoa Kỳ) hoặc Tiêu chuẩn CE (Châu Âu) hoặc Tiêu chuẩn sản xuất ISO</t>
  </si>
  <si>
    <t>Nẹp khóa đầu dưới xương quay mặt lòng 
- Chất liệu Titanium 
- Dày trong khoảng 2 - 3mm, bề rộng phần đầu nẹp trong khoảng 20 - 25mm, bề rộng phần thân nẹp trong khoảng 8 - 12mm
- Lỗ khóa đơn hình tròn, đủ cỡ từ 3 lỗ đến 8 lỗ 
- Tương thích với "Vít khóa đường kính 3 - 4mm", "Vít vỏ đường kính 3 - 4mm", "Vít xốp đường kính 3 - 4mm" tại danh mục mời thầu
Tiêu chuẩn FDA (Cục quản lý Thực phẩm và Dược phẩm Hoa Kỳ) hoặc Tiêu chuẩn CE (Châu Âu) hoặc Tiêu chuẩn sản xuất ISO</t>
  </si>
  <si>
    <t>Nẹp khóa khớp cùng đòn 
- Chất liệu Titanium 
- Độ dày trong khoảng 3.0 - 5.0mm
- Chiều dài móc trong khoảng 15- 20mm
- Độ sâu của móc trong khoảng 15 - 25mm
- Có ≥ 3 lỗ thân nẹp
- Lỗ vít khóa đơn hình tròn, đủ cỡ từ 3 lỗ đến 6 lỗ trên thân nẹp
- Tương thích với "Vít vỏ đường kính 3 - 4mm", "Vít xốp đường kính 3 - 4mm" tại danh mục mời thầu
Tiêu chuẩn FDA (Cục quản lý Thực phẩm và Dược phẩm Hoa Kỳ) hoặc Tiêu chuẩn CE (Châu Âu)</t>
  </si>
  <si>
    <t>Nẹp khoá lòng máng cố định xương 
- Chất liệu Titanium 
- Dày trong khoảng 2 - 3mm, rộng trong khoảng 8 - 12mm, có đủ cỡ từ 6 lỗ đến 10 lỗ trên toàn bộ nẹp
- Lỗ khóa đơn hình tròn
- Tương thích với "Vít vỏ đường kính 3 - 4mm", "Vít xốp đường kính 3 - 4mm" tại danh mục mời thầu
Tiêu chuẩn FDA (Cục quản lý Thực phẩm và Dược phẩm Hoa Kỳ) hoặc Tiêu chuẩn CE (Châu Âu)</t>
  </si>
  <si>
    <t>Nẹp khóa mắt cá chân 
- Chất liệu Titanium 
- Độ dày nẹp trong khoảng 2 - 3mm, bề rộng đầu nẹp trong khoảng 15 - 18mm, bề rộng thân nẹp trong khoảng 8 - 12mm, thân nẹp có đủ cỡ từ 4 lỗ đến 8 lỗ
- Lỗ khóa đơn hình tròn
- Tương thích với "Vít khóa đường kính 3 - 4mm", "Vít vỏ đường kính 3 - 4mm", "Vít xốp đường kính 3 - 4mm" tại danh mục mời thầu
Tiêu chuẩn FDA (Cục quản lý Thực phẩm và Dược phẩm Hoa Kỳ) hoặc Tiêu chuẩn CE (Châu Âu)</t>
  </si>
  <si>
    <t>Nẹp khóa xương cẳng tay(nẹp bản nhỏ) cố định xương trụ, quay
- Chất liệu Titanium
- Nẹp dày trong khoảng 3 - 4mm, rộng trong khoảng 10 - 13mm, có đủ cỡ từ 4 lỗ đến 12 lỗ trên toàn bộ nẹp
- Lỗ khóa đơn hình tròn
- Tương thích với "Vít khóa đường kính 3 - 4mm", "Vít vỏ đường kính 3 - 4mm" tại danh mục mời thầu
Tiêu chuẩn FDA (Cục quản lý Thực phẩm và Dược phẩm Hoa Kỳ) hoặc Tiêu chuẩn CE (Châu Âu)</t>
  </si>
  <si>
    <t>Nẹp khóa xương đòn
- Chất liệu Titanium 
- Nẹp dày trong khoảng 3 - 4mm, rộng trong khoảng 8 - 11mm
- Lỗ khóa đơn hình tròn, có đủ cỡ từ 6 lỗ đến 9 lỗ trên toàn bộ nẹp
- Tương thích với "Vít khóa đường kính 3 - 4mm", "Vít vỏ đường kính 3 - 4mm" tại danh mục mời thầu
Tiêu chuẩn FDA (Cục quản lý Thực phẩm và Dược phẩm Hoa Kỳ) hoặc Tiêu chuẩn CE (Châu Âu)</t>
  </si>
  <si>
    <t>Nẹp mắt xích tạo hình cố định xương 
- Chất liệu Titanium 
- Nẹp dày trong khoảng 2 - 3mm, rộng trong khoảng 8 - 12mm, có đủ cỡ từ 4 lỗ đến 12 lỗ trên toàn bộ nẹp
- Lỗ khóa đơn hình tròn
- Tương thích với "Vít khóa đường kính 3 - 4mm", "Vít vỏ đường kính 3 - 4mm" tại danh mục mời thầu
Tiêu chuẩn FDA (Cục quản lý Thực phẩm và Dược phẩm Hoa Kỳ) hoặc Tiêu chuẩn CE (Châu Âu)</t>
  </si>
  <si>
    <t>Vít khóa bắt vào nẹp khóa cố định xương
- Chất liệu Titanium 
- Đường kính: trong khoảng 3 - 4mm, dài ≥ 10mm, có cỡ ≥ 80mm
- Tương thích với “Nẹp khóa mắt cá chân, lỗ khóa đơn hình tròn" hoặc "Nẹp khóa xương cẳng tay, lỗ khóa đơn" hoặc "Nẹp khóa xương đòn, lỗ khóa đơn hình tròn" hoặc "Nẹp mắt xích tạo hình, lỗ khóa đơn hình tròn" hoặc "Nẹp khóa đầu dưới xương quay mặt lòng, lỗ khóa đơn hình tròn" hoặc "Nẹp đầu dưới xương chày, lỗ khóa đơn hình tròn", "Vít vỏ đường kính 3 - 4mm", "Vít xốp đường kính 3 - 4mm" tại danh mục mời thầu
Tiêu chuẩn FDA (Cục quản lý Thực phẩm và Dược phẩm Hoa Kỳ) hoặc Tiêu chuẩn CE (Châu Âu)</t>
  </si>
  <si>
    <t>Vít vỏ dùng bắt vào nẹp khóa cố định xương
- Chất liệu Titanium 
- Đường kính: trong khoảng 3 - 4mm
- Dài ≥ 10mm, trong đó có cỡ ≥ 50mm
- Tương thích với "Nẹp khóa khớp cùng đòn, lỗ khóa đơn hình tròn" hoặc "Nẹp khoá lòng máng, lỗ khóa đơn hình tròn" hoặc "Nẹp khóa mắt cá chân, lỗ khóa đơn hình tròn" hoặc "Nẹp khóa xương cẳng tay, lỗ khóa đơn" hoặc "Nẹp khóa xương đòn, lỗ khóa đơn hình tròn" hoặc "Nẹp mắt xích tạo hình, lỗ khóa đơn hình tròn" hoặc "Nẹp khóa đầu dưới xương quay mặt lòng, lỗ khóa đơn hình tròn" hoặc "Nẹp đầu dưới xương chày, lỗ khóa đơn hình tròn", "Vít khóa đường kính 3 - 4mm", "Vít xốp đường kính 3 - 4mm" tại danh mục mời thầu
Tiêu chuẩn FDA (Cục quản lý Thực phẩm và Dược phẩm Hoa Kỳ) hoặc Tiêu chuẩn CE (Châu Âu)</t>
  </si>
  <si>
    <t>Vít xốp bắt vào nẹp khóa cố định xương
- Chất liệu Titanium 
- Đường kính: trong khoảng 3 - 4mm
- Dài ≥ 10mm, trong đó có cỡ ≥ 50mm
- Tương thích với "Nẹp khóa khớp cùng đòn, lỗ khóa đơn hình tròn" hoặc "Nẹp khoá lòng máng, lỗ khóa đơn hình tròn" hoặc "Nẹp khóa mắt cá chân, lỗ khóa đơn hình tròn" hoặc "Nẹp khóa đầu dưới xương quay mặt lòng, lỗ khóa đơn hình tròn" hoặc "Nẹp đầu dưới xương chày, lỗ khóa đơn hình tròn", "Vít khóa đường kính 3 - 4mm", "Vít vỏ đường kính 3 - 4mm" tại danh mục mời thầu
Tiêu chuẩn FDA (Cục quản lý Thực phẩm và Dược phẩm Hoa Kỳ) hoặc Tiêu chuẩn CE (Châu Âu)</t>
  </si>
  <si>
    <t>Nẹp khóa đầu dưới xương đùi cố định đầu dưới xương đùi
- Chất liệu Titanium (TiAl6V4)
- Độ dày trong khoảng 5 - 6mm, rộng thân nẹp trong khoảng 15 - 20mm, rộng đầu nẹp trong khoảng 35 - 45mm
- Số lỗ: ≥ 5 lỗ đầu nẹp, đủ cỡ từ 5 lỗ đến 10 lỗ thân nẹp
- Lỗ khóa đơn hình tròn
- Tương thích với "Vít khóa đường kính 4 - 5mm", "Vít vỏ đường kính 4 - 5mm", "Vít xốp đường kính 5 - 6mm" tại danh mục mời thầu
Tiêu chuẩn FDA (Cục quản lý Thực phẩm và Dược phẩm Hoa Kỳ) hoặc Tiêu chuẩn CE (Châu Âu) hoặc Tiêu chuẩn sản xuất ISO</t>
  </si>
  <si>
    <t>Nẹp khóa đầu trên xương cánh tay 
- Chất liệu Titanium 
- Độ dày nẹp trong khoảng 3 - 5mm
- Rộng đầu nẹp trong khoảng 20 - 25mm
- Lỗ khóa đơn hình tròn, đầu nẹp có ≥ 4 lỗ, thân nẹp có đủ cỡ từ 5 lỗ đến 14 lỗ 
- Tương thích với "Vít khóa đường kính 4 - 5mm", "Vít vỏ đường kính 4 - 5mm", "Vít xốp đường kính 5 - 6mm" tại danh mục mời thầu
Tiêu chuẩn FDA (Cục quản lý Thực phẩm và Dược phẩm Hoa Kỳ) hoặc Tiêu chuẩn CE (Châu Âu)</t>
  </si>
  <si>
    <t>Nẹp khóa đầu trên xương chày cố định mặt ngoài 
- Chất liệu Titanium
- Độ dày trong khoảng 3 -  4mm, rộng đầu nẹp trong khoảng 29 - 30mm, rộng thân nẹp trong khoảng 13 - 18mm
- Đầu nẹp có ≥ 3 lỗ, thân nẹp có đủ cỡ từ 3 lỗ đến 10 lỗ
- Tương thích với  "Vít khóa đường kính 4 - 5mm", "Vít xốp đường kính 5 - 6mm", "Vít vỏ đường kính 4 - 5mm" tại danh mục mời thầu
Tiêu chuẩn FDA (Cục quản lý Thực phẩm và Dược phẩm Hoa Kỳ) hoặc Tiêu chuẩn CE (Châu Âu)</t>
  </si>
  <si>
    <t>Nẹp khóa đầu trên xương chày mặt trong
- Chất liệu Titanium 
- Độ dày trong khoảng 3 - 4mm, bề rộng đầu nẹp trong khoảng 35 - 37mm, bề rộng thân nẹp trong khoảng 13 - 16mm
- Lỗ khóa đơn hình tròn, đầu nẹp có ≥ 3 lỗ, thân nẹp đủ cỡ từ 3 đến 10 lỗ
- Tương thích với "Vít khóa đường kính 4 - 5mm", "Vít xốp đường kính 5 - 6mm", "Vít vỏ đường kính 4 - 5mm" tại danh mục mời thầu
Tiêu chuẩn FDA (Cục quản lý Thực phẩm và Dược phẩm Hoa Kỳ) hoặc Tiêu chuẩn CE (Châu Âu)</t>
  </si>
  <si>
    <t>Nẹp khóa xương cánh tay (bản hẹp) 
- Chất liệu Titanium 
- Nẹp dày trong khoảng 3 - 5mm, rộng trong khoảng 12 - 15mm, có đủ cỡ từ 6 đến 12 lỗ trên toàn bộ nẹp
- Lỗ khóa đơn hình tròn
- Tương thích với "Vít khóa đường kính 4 - 5mm", "Vít vỏ đường kính 4 - 5mm" tại danh mục mời thầu
Tiêu chuẩn FDA (Cục quản lý Thực phẩm và Dược phẩm Hoa Kỳ) hoặc Tiêu chuẩn CE (Châu Âu)</t>
  </si>
  <si>
    <t>Nẹp khóa xương đùi (bản rộng) 
- Chất liệu Titanium 
- Nẹp dày trong khoảng 5 - 6mm, rộng trong khoảng 15 - 18mm
- Lỗ khóa đơn hình tròn, có đủ cỡ từ 7 lỗ đến 12 lỗ trên toàn bộ thân nẹp
- Tương thích với "Vít khóa đường kính 4 - 5mm", "Vít vỏ đường kính 4 - 5mm" tại danh mục mời thầu
Tiêu chuẩn FDA (Cục quản lý Thực phẩm và Dược phẩm Hoa Kỳ) hoặc Tiêu chuẩn CE (Châu Âu)</t>
  </si>
  <si>
    <t>Vít khóa bắt vào nẹp khóa cố định xương
- Chất liệu Titanium 
- Đường kính: trong khoảng 4 - 5mm, dài ≥ 10mm, có cỡ ≥ 80mm
- Tương thích với "Nẹp khóa đầu trên xương chày cố định mặt ngoài" hoặc "Nẹp khóa đầu trên xương chày cố định mặt trong, lỗ khóa đơn hình tròn" hoặc "Nẹp khóa xương cánh tay (bản hẹp), lỗ khóa đơn hình tròn" hoặc "Nẹp khóa xương đùi (bản rộng), lỗ khóa đơn hình tròn" hoặc "Nẹp khóa đầu dưới xương đùi, lỗ khóa đơn hình tròn" hoặc "Nẹp khóa đầu trên xương cánh tay, lỗ khóa đơn hình tròn", "Vít vỏ đường kính 4 - 5mm", "Vít xốp đường kính 5 - 6mm" tại danh mục mời thầu
Tiêu chuẩn FDA (Cục quản lý Thực phẩm và Dược phẩm Hoa Kỳ) hoặc Tiêu chuẩn CE (Châu Âu)</t>
  </si>
  <si>
    <t>Vít vỏ dùng bắt vào nẹp khóa cố định xương
- Chất liệu Titanium 
- Đường kính: trong khoảng 4 - 5mm
- Dài ≥ 10mm, trong đó có cỡ ≥ 80mm
- Tương thích với "Nẹp khóa đầu trên xương chày cố định mặt ngoài" hoặc "Nẹp khóa đầu trên xương chày cố định mặt trong, lỗ khóa đơn hình tròn" hoặc "Nẹp khóa xương cánh tay (bản hẹp), lỗ khóa đơn hình tròn" hoặc "Nẹp khóa đầu dưới xương đùi, lỗ khóa đơn hình tròn" hoặc "Nẹp khóa đầu trên xương cánh tay, lỗ khóa đơn hình tròn", "Vít khóa đường kính 4 - 5mm", "Vít xốp đường kính 5 - 6mm" tại danh mục mời thầu
Tiêu chuẩn FDA (Cục quản lý Thực phẩm và Dược phẩm Hoa Kỳ) hoặc Tiêu chuẩn CE (Châu Âu)</t>
  </si>
  <si>
    <t>Vít xốp bắt vào nẹp khóa cố định xương
- Chất liệu Titanium 
- Đường kính: trong khoảng 5 - 6mm
- Dài ≥ 25mm, có cỡ ≥ 80mm
- Tương thích với "Nẹp khóa đầu trên xương chày cố định mặt ngoài" hoặc "Nẹp khóa đầu trên xương chày cố định mặt trong, lỗ khóa đơn hình tròn" hoặc "Nẹp khóa đầu dưới xương đùi, lỗ khóa đơn hình tròn" hoặc "Nẹp khóa đầu trên xương cánh tay, lỗ khóa đơn hình tròn", "Vít khóa đường kính 4 - 5mm", "Vít vỏ đường kính 4 - 5mm" tại danh mục mời thầu
Tiêu chuẩn FDA (Cục quản lý Thực phẩm và Dược phẩm Hoa Kỳ) hoặc Tiêu chuẩn CE (Châu Âu)</t>
  </si>
  <si>
    <t>Nẹp khóa nhỏ bàn ngón tay, dạng chữ T
- Chất liệu Titanium 
- Nẹp dày trong khoảng 1 - 1.5mm, rộng đầu nẹp trong khoảng 10 - 14mm, rộng thân nẹp trong khoảng 4 - 6mm
- Thân nẹp có đủ cỡ từ 2 lỗ đến 6 lỗ, khoảng cách giữa các lỗ trong khoảng 4 - 6mm
- Tương thích với "Vít vỏ 2.0mm, đầu lục giác " tại danh mục mời thầu
Tiêu chuẩn FDA (Cục quản lý Thực phẩm và Dược phẩm Hoa Kỳ) hoặc Tiêu chuẩn CE (Châu Âu)</t>
  </si>
  <si>
    <t>Nẹp khóa nhỏ bàn ngón tay, dạng thẳng
- Chất liệu Titanium
- Nẹp dày trong khoảng 1 - 1.5mm
- Thân nẹp rộng trong khoảng 4 - 6mm, có đủ cỡ từ 3 lỗ đến 6 lỗ
- Tương thích với "Vít vỏ 2.0mm, đầu lục giác" tại danh mục mời thầu
Tiêu chuẩn FDA (Cục quản lý Thực phẩm và Dược phẩm Hoa Kỳ) hoặc Tiêu chuẩn CE (Châu Âu)</t>
  </si>
  <si>
    <t>Vít vỏ bắt vào xương cứng, đầu lục giác 
- Chất liệu: hợp kim TiAl6V4
- Đường kính vít 2.0mm, đường kính đầu vít 4.0mm
- Chiều dài vít ≥ 5mm, có cỡ ≥ 20mm, bước tăng 2mm
- Tương thích với nẹp "Nẹp khóa nhỏ bàn ngón tay, dạng chữ T" hoặc "Nẹp khóa nhỏ bàn ngón tay, dạng thẳng" tại danh mục mời thầu
Tiêu chuẩn CE (Châu Âu) hoặc tiêu chuẩn sản xuất ISO</t>
  </si>
  <si>
    <t>Nẹp khóa đầu trên ngoài xương chày 
- Chất liệu: hợp kim Titanium
- Nẹp dày trong khoảng 2 - 3.5mm, rộng trong khoảng 10 - 14mm, có đủ cỡ từ 4 lỗ đến 9 lỗ, mỗi cỡ có dạng trái và phải
- Thiết kế: lỗ vít đa hướng ≥ 15 độ. Lỗ bắt vít hình giọt nước phù hợp cho lựa chọn bắt vít khóa hoặc vít vỏ
- Tương thích với "Vít khóa đa hướng đường kính 3 - 4mm", "Vít khóa đa hướng đường kính 4 - 6mm", "Vít khóa đa hướng đường kính 2.4 - 2.8mm" tại danh mục mời thầu
Tiêu chuẩn FDA (Cục quản lý Thực phẩm và Dược phẩm Hoa Kỳ) hoặc Tiêu chuẩn CE (Châu Âu) hoặc Tiêu chuẩn sản xuất ISO</t>
  </si>
  <si>
    <t>Vít khóa đa hướng
- Chất liệu Titanium (Ti6Al4V)
- Đường kính: trong khoảng 3 - 4mm
- Chiều dài ≥ 10mm, trong đó có cỡ ≥ 80mm
- Góc khóa thay đổi ≥ 15⁰
- Tương thích với "Nẹp khóa đầu trên ngoài xương chày, tương thích vít khóa đa hướng" tại danh mục mời thầu
Tiêu chuẩn FDA (Cục quản lý Thực phẩm và Dược phẩm Hoa Kỳ) hoặc Tiêu chuẩn CE (Châu Âu)</t>
  </si>
  <si>
    <t>Vít khóa đa hướng 
- Chất liệu Titanium (Ti6Al4V)
- Đường kính: trong khoảng 4 - 6mm
- Chiều dài ≥ 15mm, trong đó có cỡ ≥ 80mm
- Góc khóa thay đổi ≥ 15⁰ 
- Tương thích với "Nẹp khóa đầu trên ngoài xương chày, tương thích vít khóa đa hướng" tại danh mục mời thầu
Tiêu chuẩn FDA (Cục quản lý Thực phẩm và Dược phẩm Hoa Kỳ) hoặc Tiêu chuẩn CE (Châu Âu)</t>
  </si>
  <si>
    <t>Vít khóa đa hướng 
- Chất liệu Titanium (Ti6Al4V)
- Đường kính trong khoảng 2.4 - 2.8mm, có tối thiểu cỡ 2.7mm
- Chiều dài trong khoảng 8 - 60mm (mỗi bước tăng 2mm)
- Đầu vặn hình ngôi sao tự taro
- Tương thích với "Nẹp khóa đầu trên ngoài xương chày, tương thích vít khóa đa hướng" tại danh mục mời thầu
Tiêu chuẩn FDA (Cục quản lý Thực phẩm và Dược phẩm Hoa Kỳ) hoặc Tiêu chuẩn CE (Châu Âu)</t>
  </si>
  <si>
    <t>Vít khóa dùng trong phẫu thuật kết hợp xương
- Chất liệu Titanium
- Đường kính: trong khoảng 2 - 3mm
- Dài ≥ 5mm, trong đó có cỡ ≥ 40mm
- Đầu vít hình nón ≥ 2°
- Tương thích với “Nẹp khóa đầu dưới xương quay, ron vít khóa bên trong lỗ nẹp" hoặc "Nẹp khóa mắt cá chân, ron vít khóa bên trong lỗ nẹp" hoặc "Nẹp khóa đầu dưới xương đùi, ron vít khóa bên trong lỗ nẹp", "Vít vỏ xương đường kính 2.7mm → 3.5mm đầu vít hình nón ≥ 2⁰" tại danh mục mời thầu
Tiệt khuẩn
Tiêu chuẩn FDA (Cục quản lý Thực phẩm và Dược phẩm Hoa Kỳ) hoặc Tiêu chuẩn CE (Châu Âu)</t>
  </si>
  <si>
    <t>Vít khóa dùng trong phẫu thuật kết hợp xương
- Chất liệu Titanium
- Đường kính: trong khoảng 3 - 4mm
- Dài ≥ 10mm, có cỡ ≥ 70mm
- Đầu vít hình nón ≥ 2°
- Tương thích với “Nẹp đầu dưới xương chày, 240 - 260mm, ron vít khóa bên trong lỗ nẹp" hoặc "Nẹp đầu dưới xương chày, dài ≥ 120mm, ron vít khóa bên trong lỗ nẹp" hoặc "Nẹp khóa đầu dưới, phía bên xương cánh tay" hoặc "Nẹp khóa đầu ngoài xương đòn dạng móc, ron vít khóa bên trong lỗ nẹp" hoặc "Nẹp khóa xương cẳng tay, thép không gỉ, ron vít khóa bên trong lỗ nẹp" hoặc "Nẹp khóa xương cánh tay (bản hẹp), ron vít khóa bên trong lỗ nẹp" hoặc "Nẹp khóa xương đùi dùng cho gãy quanh chuôi" hoặc "Nẹp khóa đầu dưới, giữa xương cánh tay" hoặc "Nẹp khóa đầu dưới, phía bên xương cánh tay", "Vít vỏ xương đường kính 2.7mm → 3.5mm đầu vít hình nón ≥ 2⁰" tại danh mục mời thầu
Tiệt khuẩn
Tiêu chuẩn FDA (Cục quản lý Thực phẩm và Dược phẩm Hoa Kỳ) hoặc Tiêu chuẩn CE (Châu Âu)</t>
  </si>
  <si>
    <t>Vít khóa dùng trong phẫu thuật kết hợp xương
- Chất liệu Titanium
- Đường kính: trong khoảng 4 - 6mm
- Dài ≥ 10mm, có cỡ ≥ 80mm
- Đầu vít hình nón ≥ 2°
- Tương thích với “Nẹp khóa đầu dưới xương đùi, ron vít khóa bên trong lỗ nẹp” tại danh mục mời thầu
Tiệt khuẩn
Tiêu chuẩn FDA (Cục quản lý Thực phẩm và Dược phẩm Hoa Kỳ) hoặc Tiêu chuẩn CE (Châu Âu)</t>
  </si>
  <si>
    <t>Vít vỏ xương dùng trong phẫu thuật kết hợp xương
- Chất liệu Titanium
- Đường kính từ 2.7mm đến 3.5mm
- Dài ≥ 5mm, trong đó có cỡ ≥ 50mm
- Vít tự tạo ren, đầu vít hình nón ≥ 2⁰
- Tương thích với “Nẹp đầu dưới xương chày, 240 - 260mm, ron vít khóa bên trong lỗ nẹp" hoặc "Nẹp đầu dưới xương chày, dài ≥ 120mm, ron vít khóa bên trong lỗ nẹp" hoặc "Nẹp khóa đầu dưới xương quay, ron vít khóa bên trong lỗ nẹp" hoặc "Nẹp khóa đầu dưới, phía bên xương cánh tay" hoặc "Nẹp khóa đầu ngoài xương đòn dạng móc, ron vít khóa bên trong lỗ nẹp" hoặc "Nẹp khóa xương cẳng tay, thép không gỉ, ron vít khóa bên trong lỗ nẹp" hoặc "Nẹp khóa xương cánh tay (bản hẹp), ron vít khóa bên trong lỗ nẹp" hoặc "Nẹp khóa xương đùi dùng cho gãy quanh chuôi" hoặc "Nẹp khóa đầu dưới xương đùi, ron vít khóa bên trong lỗ nẹp" hoặc "Nẹp khóa đầu dưới, giữa xương cánh tay" hoặc "Nẹp khóa đầu dưới, phía bên xương cánh tay", "Vít khóa đường kính 2 - 3mm, đầu vít hình nón ≥ 2°", "Vít khóa đường kính 3 - 4mm, đầu vít hình nón ≥ 2°" tại danh mục mời thầu
Tiệt khuẩn
Tiêu chuẩn FDA (Cục quản lý Thực phẩm và Dược phẩm Hoa Kỳ) hoặc Tiêu chuẩn CE (Châu Âu)</t>
  </si>
  <si>
    <t>Nẹp đầu dưới xương chày cố định mặt ngoài đầu dưới xương chày
- Chất liệu nẹp bằng thép không gỉ
- Dài ≥ 220mm
- Ron vít bằng Titanium khóa bên trong lỗ nẹp
- Đầu nẹp có ≥ 7 lỗ khóa
- Thân nẹp có ≥ 8  lỗ khóa và ≥ 1 lỗ nén ép
- Tương thích với "Vít khóa đường kính 3 - 4mm, đầu vít hình nón ≥ 2°", "Vít vỏ xương đường kính 2.7mm → 3.5mm đầu vít hình nón ≥ 2⁰" tại danh mục mời thầu
Tiệt khuẩn
Tiêu chuẩn FDA (Cục quản lý Thực phẩm và Dược phẩm Hoa Kỳ) hoặc Tiêu chuẩn CE (Châu Âu)</t>
  </si>
  <si>
    <t>Nẹp đầu dưới xương chày cố định đầu dưới xương chày
- Chất liệu nẹp bằng thép không gỉ
- Dài ≥ 120mm
- Ron vít bằng Titanium khóa bên trong lỗ nẹp
- Đầu nẹp có ≥ 7 lỗ khóa
- Thân nẹp có đủ cỡ từ 4 đến 6 lỗ khóa và khoảng 1 - 2 lỗ nén ép
- Tương thích với "Vít khóa đường kính 3 - 4mm, đầu vít hình nón ≥ 2°", "Vít vỏ xương đường kính 2.7mm → 3.5mm đầu vít hình nón ≥ 2⁰" tại danh mục mời thầu
Tiệt khuẩn
Tiêu chuẩn FDA (Cục quản lý Thực phẩm và Dược phẩm Hoa Kỳ) hoặc Tiêu chuẩn CE (Châu Âu)</t>
  </si>
  <si>
    <t>Nẹp khóa đầu dưới xương đùi cố định đầu dưới xương đùi
- Chất liệu thép không gỉ, ron vít bằng Titanium
- Đầu nẹp có ≥ 7 lỗ khóa, thân nẹp có đủ cỡ từ 4 lỗ đến 8 lỗ khóa
- Có ron vít khóa bên trong lỗ nẹp, cơ chế khóa kiểu thiết kế hình nón côn.
- Tương thích với "Vít khóa đường kính 2 - 3mm, đầu vít hình nón ≥ 2°", "Vít vỏ xương đường kính 2.7mm → 3.5mm đầu vít hình nón ≥ 2⁰" tại danh mục mời thầu
Tiệt khuẩn
Tiêu chuẩn FDA (Cục quản lý Thực phẩm và Dược phẩm Hoa Kỳ) hoặc Tiêu chuẩn CE (Châu Âu) hoặc Tiêu chuẩn sản xuất ISO</t>
  </si>
  <si>
    <t>Nẹp khóa đầu dưới xương quay cố định xương gãy đầu dưới xương quay
- Chất liệu: Titanium
- Đầu nẹp có ≥ 6 lỗ khóa, thân nẹp có đủ cỡ từ 2 lỗ đến 5 lỗ khóa 
- Ron vít bằng Titanium khóa bên trong lỗ nẹp, cơ chế khóa kiểu hình nón côn.
- Tương thích với "Vít khóa đường kính 2 - 3mm, đầu vít hình nón ≥ 2°", "Vít vỏ xương đường kính 2.7mm → 3.5mm đầu vít hình nón ≥ 2⁰" tại danh mục mời thầu
Tiệt khuẩn
Tiêu chuẩn FDA (Cục quản lý Thực phẩm và Dược phẩm Hoa Kỳ) hoặc Tiêu chuẩn CE (Châu Âu)</t>
  </si>
  <si>
    <t>Nẹp khóa đầu dưới, giữa xương cánh tay
- Chất liệu nẹp bằng thép không gỉ, ron vít bằng Titanium
- Ron vít  khóa bên trong lỗ nẹp, cơ chế khóa kiểu thiết kế hình nón côn  Đầu nẹp có trong khoảng 3 - 4 lỗ khóa, thân nẹp có trong khoảng 4 - 7 lỗ khóa
- Tương thích với "Vít khóa đường kính 2 - 3mm, đầu vít hình nón ≥ 2°", "Vít khóa đường kính 3 - 4mm, đầu vít hình nón ≥ 2°", "Vít vỏ xương đường kính 2.7mm → 3.5mm đầu vít hình nón ≥ 2⁰" tại danh mục mời thầu
Tiệt khuẩn
Tiêu chuẩn FDA (Cục quản lý Thực phẩm và Dược phẩm Hoa Kỳ) hoặc Tiêu chuẩn CE (Châu Âu)</t>
  </si>
  <si>
    <t>Nẹp khóa đầu dưới, phía bên xương cánh tay
- Chất liệu nẹp bằng thép không gỉ, Ron vít bằng Titanium
- Đầu nẹp có ≥ 4 lỗ khóa, thân nẹp có đủ cỡ từ 4 lỗ đến 7 lỗ khóa
- Ron vít khóa bên trong lỗ nẹp, cơ chế khóa kiểu thiết kế hình nón côn. 
- Tương thích với "Vít khóa đường kính 2 - 3mm, đầu vít hình nón ≥ 2°", "Vít khóa đường kính 3 - 4mm, đầu vít hình nón ≥ 2°", "Vít vỏ xương đường kính 2.7mm → 3.5mm đầu vít hình nón ≥ 2⁰" tại danh mục mời thầu
Tiệt khuẩn
Tiêu chuẩn FDA (Cục quản lý Thực phẩm và Dược phẩm Hoa Kỳ) hoặc Tiêu chuẩn CE (Châu Âu)</t>
  </si>
  <si>
    <t>Nẹp khóa đầu ngoài xương đòn dạng móc
- Chất liệu nẹp bằng thép không gỉ, ron vít bằng Titanium
- Đầu nẹp có ≥ 3 lỗ khóa và thân nẹp có ≥ 3 lỗ khóa
- Ron vít khóa bên trong lỗ nẹp, cơ chế khóa kiểu thiết kế hình nón côn. 
- Tương thích với "Vít khóa đường kính 3 - 4mm, đầu vít hình nón ≥ 2°", "Vít vỏ xương đường kính 2.7mm → 3.5mm đầu vít hình nón ≥ 2⁰" tại danh mục mời thầu
Tiệt khuẩn
Tiêu chuẩn FDA (Cục quản lý Thực phẩm và Dược phẩm Hoa Kỳ) hoặc Tiêu chuẩn CE (Châu Âu)</t>
  </si>
  <si>
    <t>Nẹp khóa mắt cá chân 
- Chất liệu bằng thép không gỉ, ron vít bằng Titanium
- Đầu nẹp có &gt;3 lỗ khóa, thân nẹp có đủ cỡ từ 3 lỗ đến 5 lỗ khóa
- Ron vít khóa bên trong lỗ nẹp, cơ chế khóa kiểu thiết kế hình nón côn. 
- Tương thích với "Vít khóa đường kính 2 - 3mm, đầu vít hình nón ≥ 2°", "Vít vỏ xương đường kính 2.7mm → 3.5mm đầu vít hình nón ≥ 2⁰" tại danh mục mời thầu
Tiệt khuẩn
Tiêu chuẩn FDA (Cục quản lý Thực phẩm và Dược phẩm Hoa Kỳ) hoặc Tiêu chuẩn CE (Châu Âu)</t>
  </si>
  <si>
    <t>Nẹp khóa xương cẳng tay 
- Chất liệu thép không gỉ, ron vít bằng Titanium
- Thân có đủ cỡ từ 4 lỗ đến 6 lỗ khóa
- Ron vít khóa bên trong lỗ nẹp, cơ chế khóa kiểu thiết kế hình nón côn. 
- Tương thích với "Vít khóa đường kính 3 - 4mm, đầu vít hình nón ≥ 2°", "Vít vỏ xương đường kính 2.7mm → 3.5mm đầu vít hình nón ≥ 2⁰" tại danh mục mời thầu
Tiệt khuẩn
Tiêu chuẩn FDA (Cục quản lý Thực phẩm và Dược phẩm Hoa Kỳ) hoặc Tiêu chuẩn CE (Châu Âu)</t>
  </si>
  <si>
    <t>Nẹp khóa xương cánh tay (bản hẹp)
- Chất liệu nẹp bằng thép không gỉ, ron vít bằng Titanium
- Thân nẹp có đủ cỡ ≥ 8 lỗ khóa
- Ron vít khóa bên trong lỗ nẹp, cơ chế khóa kiểu thiết kế hình nón côn. 
- Tương thích với "Vít khóa đường kính 3 - 4mm, đầu vít hình nón ≥ 2°, "Vít vỏ xương đường kính 2.7mm → 3.5mm đầu vít hình nón ≥ 2⁰" tại danh mục mời thầu
Tiệt khuẩn
Tiêu chuẩn FDA (Cục quản lý Thực phẩm và Dược phẩm Hoa Kỳ) hoặc Tiêu chuẩn CE (Châu Âu)</t>
  </si>
  <si>
    <t>Nẹp khóa xương đùi dùng cho gãy quanh chuôi cố định xương đùi
- Chất liệu nẹp bằng thép không gỉ, ron vít bằng Titanium 
- Thân nẹp có ≥ 14 lỗ khóa
- Ron vít khóa bên trong lỗ nẹp, cơ chế khóa kiểu thiết kế hình nón côn. 
- Tương thích với "Vít khóa đường kính 3 - 4mm, đầu vít hình nón ≥ 2°", "Vít vỏ xương đường kính 2.7mm → 3.5mm đầu vít hình nón ≥ 2⁰" tại danh mục mời thầu
Tiệt khuẩn
Tiêu chuẩn FDA (Cục quản lý Thực phẩm và Dược phẩm Hoa Kỳ) hoặc Tiêu chuẩn CE (Châu Âu)</t>
  </si>
  <si>
    <t>Nẹp khoá xương gót 
- Chất liệu Titanium
- Có ≥ 10 lỗ khóa trên toàn bộ nẹp
- Ron vít khóa bên trong lỗ nẹp, cơ chế khóa kiểu thiết kế hình nón côn. 
- Tương thích với "Vít khóa đường kính 2 - 3mm, đầu vít hình nón ≥ 2°", "Vít vỏ xương đường kính 2.7mm → 3.5mm đầu vít hình nón ≥ 2⁰" tại danh mục mời thầu
Tiệt khuẩn
Tiêu chuẩn FDA (Cục quản lý Thực phẩm và Dược phẩm Hoa Kỳ) hoặc Tiêu chuẩn CE (Châu Âu)</t>
  </si>
  <si>
    <t>Nẹp khóa đa hướng đầu dưới ngoài xương đùi
- Chất liệu: Titanium 
- Đủ cỡ từ 6 lỗ đến 12 lỗ . Chiều rộng nẹp trong khoảng 15 - 20mm, độ dày nẹp trong khoảng 4.5 - 6mm
- Thiết kế lỗ vít đa hướng ≥ 15 độ bất kỳ; Thiết kế trái- phải
- Lỗ bắt được vít khóa hoặc vít vỏ. 
- Tương thích với "Vít xốp đường kính 5 - 6mm, đầu vít dạng sao, dài 30 → 110mm" tại danh mục mời thầu
Tiêu chuẩn FDA (Cục quản lý Thực phẩm và Dược phẩm Hoa Kỳ) hoặc Tiêu chuẩn CE (Châu Âu)</t>
  </si>
  <si>
    <t>Vít xốp dùng cố định nẹp
- Chất liệu: hợp kim Ti-6Al-4V
-  Đường kính: trong khoảng 5 - 6mm, chiều dài từ 30mm đến 110mm, bước tăng 5mm
- Đầu vít Đường kính: trong khoảng 8.0 - 8.5mm, đường kính lõi trong khoảng 3.0 - 3.5mm
- Thiết kế: đầu vặn hình ngôi sao tự taro, ren toàn phần và bán phần
- Tương thích với "Nẹp khóa đa hướng đầu dưới ngoài xương đùi, lỗ vít đa hướng" tại danh mục mời thầu
Tiêu chuẩn FDA (Cục quản lý Thực phẩm và Dược phẩm Hoa Kỳ) hoặc Tiêu chuẩn CE (Châu Âu)</t>
  </si>
  <si>
    <t>Nẹp khóa đầu ngoài xương đòn, lỗ vít đa hướng
- Chất liệu: Titanium 
- Thân nẹp có đủ cỡ từ 3 lỗ đến 7 lỗ, mỗi cỡ có dạng trái và phải
- Độ dày nẹp trong khoảng 3 - 3.5mm, chiều rộng trong khoảng 8 - 12mm
- Thiết kế lỗ vít đa hướng ≥ 15 độ, lỗ bắt được vít khóa hoặc vít vỏ. 
- Tương thích với "Vít vỏ đường kính 3 - 4mm, đầu vít dạng sao, dài ≥ 10mm", "Vít vỏ đường kính 4 - 5mm, đầu vít dạng sao, dài ≥ 15mm" tại danh mục mời thầu
Tiêu chuẩn FDA (Cục quản lý Thực phẩm và Dược phẩm Hoa Kỳ) hoặc Tiêu chuẩn CE (Châu Âu)</t>
  </si>
  <si>
    <t>Nẹp khóa đa hướng đầu trên xương cánh tay 
- Chất liệu Titanium 
- Nẹp dày trong khoảng 3 - 4.5mm, rộng trong khoảng 10 - 15mm
- Thân nẹp có đủ cỡ từ 3 lỗ đến 10 lỗ
- Có lỗ khóa đôi đa hướng toàn bộ thân nẹp (≥ 15 độ)
- Tương thích với "Vít vỏ đường kính 3 - 4mm, đầu vít dạng sao, dài ≥ 10mm", "Vít vỏ đường kính 4 - 5mm, đầu vít dạng sao, dài ≥ 15mm" tại danh mục mời thầu
Tiêu chuẩn FDA (Cục quản lý Thực phẩm và Dược phẩm Hoa Kỳ) hoặc Tiêu chuẩn CE (Châu Âu)</t>
  </si>
  <si>
    <t>Nẹp khóa lòng máng, lỗ khóa đa hướng
- Chất liệu:Titanium
- Nẹp có đủ cỡ từ 4 lỗ đến 12 lỗ, chiều rộng nẹp trong khoảng 8 - 10mm, độ dày nẹp trong khoảng 1.0 - 1.2mm
- Thiết kế: Lỗ khóa đa hướng ≥ 15 độ, lỗ bắt được vít khóa hoặc vít vỏ. 
- Tương thích với "Vít vỏ đường kính 3 - 4mm, đầu vít dạng sao, dài ≥ 10mm", "Vít vỏ đường kính 4 - 5mm, đầu vít dạng sao, dài ≥ 15mm" tại danh mục mời thầu
Tiêu chuẩn FDA (Cục quản lý Thực phẩm và Dược phẩm Hoa Kỳ) hoặc Tiêu chuẩn CE (Châu Âu)</t>
  </si>
  <si>
    <t>Nẹp khóa mắt xích, lỗ vít đa hướng
- Chất liệu: Titanium 
- Nẹp có đủ cỡ từ 4 lỗ đến 12 lỗ. Độ dày nẹp trong khoảng 3 - 3.5mm, chiều rộng nẹp trong khoảng 8 - 12mm
- Thiết kế lỗ vít đa hướng ≥  15 độ bất kỳ, lỗ bắt được vít khóa hoặc vít vỏ. 
- Tương thích với "Vít vỏ đường kính 3 - 4mm, đầu vít dạng sao, dài 10 → 80mm", "Vít vỏ đường kính 4 - 5mm, đầu vít dạng sao, dài ≥ 15mm" tại danh mục mời thầu
Tiêu chuẩn FDA (Cục quản lý Thực phẩm và Dược phẩm Hoa Kỳ) hoặc Tiêu chuẩn CE (Châu Âu)</t>
  </si>
  <si>
    <t>Nẹp khóa mỏm khuỷu dùng cố định gãy đầu trên lưng xương trụ, mỏm khuỷu
- Chất liệu:Titanium 
- Nẹp có đủ cỡ từ 3 lỗ đến 6 lỗ. Độ dày nẹp trong khoảng 2.5 - 3.5mm, chiều rộng nẹp trong khoảng 10 - 15mm
- Thiết kế lỗ vít đa hướng ≥ 15 độ, lỗ bắt được vít khóa hoặc vít vỏ. 
- Tương thích với "Vít vỏ đường kính 3 - 4mm, đầu vít dạng sao, dài 10 → 80mm", "Vít vỏ đường kính 4 - 5mm, đầu vít dạng sao, dài ≥ 15mm" tại danh mục mời thầu
Tiêu chuẩn FDA (Cục quản lý Thực phẩm và Dược phẩm Hoa Kỳ) hoặc Tiêu chuẩn CE (Châu Âu)</t>
  </si>
  <si>
    <t>Nẹp khóa xương đòn
- Chất liệu:Titanium 
- Nẹp có đủ cỡ từ 6 lỗ đến 10 lỗ, mỗi cỡ có dạng trái và phải, chiều rộng trong khoảng 9 - 13mm
- Thiết kế lỗ vít đa hướng ≥ 15 độ, lỗ bắt được vít khóa hoặc vít vỏ. 
- Tương thích với "Vít vỏ đường kính 3 - 4mm, đầu vít dạng sao, dài 10 → 80mm", "Vít vỏ đường kính 4 - 5mm, đầu vít dạng sao, dài ≥ 15mm" tại danh mục mời thầu
Tiêu chuẩn FDA (Cục quản lý Thực phẩm và Dược phẩm Hoa Kỳ) hoặc Tiêu chuẩn CE (Châu Âu)</t>
  </si>
  <si>
    <t>Vít vỏ dùng cố định nẹp
- Chất liệu: hợp kim Ti-6Al-4V
- Đường kính: trong khoảng 3 - 4mm
- Chiều dài ≥ 10mm, trong đó có cỡ ≥ 70mm
- Thiết kế: đầu vặn hình ngôi sao tự taro
- Tương thích với “Nẹp khóa đầu ngoài xương đòn”/ “Nẹp khóa lòng máng" hoặc "Nẹp khóa mắt xích”/ “Nẹp khóa mỏm khuỷu”/ “Nẹp khóa xương đòn”/"Nẹp khóa đầu trên xương cánh tay, vít khóa đa hướng, lỗ khóa đôi toàn bộ thân nẹp" có lỗ vít đa hướng  tại danh mục mời thầu
Tiêu chuẩn FDA (Cục quản lý Thực phẩm và Dược phẩm Hoa Kỳ) hoặc Tiêu chuẩn CE (Châu Âu)</t>
  </si>
  <si>
    <t>Vít vỏ dùng cố định nẹp
- Chất liệu: hợp kim Ti-6Al-4V
- Đường kính: trong khoảng 4 - 5mm, chiều dài ≥ 15mm, trong đó có ≥ 80mm
- Thiết kế: đầu vặn hình ngôi sao, tự taro
- Tương thích với “Nẹp khóa đầu ngoài xương đòn, lỗ vít đa hướng”/ “Nẹp khóa lòng máng, lỗ khóa đa hướng" hoặc "Nẹp khóa mắt xích, lỗ vít đa hướng”/ “Nẹp khóa mỏm khuỷu, lỗ vít đa hướng”/ “Nẹp khóa xương đòn" hoặc "Nẹp khóa đầu trên xương cánh tay, vít khóa đa hướng, lỗ khóa đôi toàn bộ thân nẹp" có lỗ vít đa hướng tại danh mục mời thầu
Tiêu chuẩn FDA (Cục quản lý Thực phẩm và Dược phẩm Hoa Kỳ) hoặc Tiêu chuẩn CE (Châu Âu)</t>
  </si>
  <si>
    <t>Nẹp khóa xương bàn ngón chân
- Chất liệu: Ti6Al4V
- Độ dày trong khoảng 1 - 1.4mm, có ≥ 5 hình dạng nẹp khác nhau 
- Dùng vít trong khoảng 1.8 - 2.2mm
- Số lỗ: từ 4 lỗ đến 10 lỗ 
- Tương thích với “Vít khóa 1.5mm, đầu chữ thập”,  “Vít khóa 2.0mm, đầu chữ thập” tại danh mục mời thầu
Tiêu chuẩn sản xuất ISO</t>
  </si>
  <si>
    <t>Nẹp khóa nhỏ bàn ngón tay
- Chất liệu: Ti6Al4V
- Độ dày trong khoảng 0.7 - 1.0mm, có ≥ 5 hình dạng nẹp khác nhau 
- Dùng vít trong khoảng 1.4 - 2.0mm
- Số lỗ: từ 3 lỗ đến 8 lỗ 
- Tương thích với “Vít khóa 1.5mm, đầu chữ thập”, “Vít khóa 2.0mm, đầu chữ thập” tại danh mục mời thầu
Tiêu chuẩn sản xuất ISO</t>
  </si>
  <si>
    <t>Vít khóa tự taro, đầu chữ thập
- Chất liệu: Ti6Al4V
- Đường kính có tối thiểu cỡ 1.5mm
- Dài ≥ 5mm, trong đó có cỡ ≥ 20mm 
- Tương thích với nẹp "Nẹp khóa nhỏ bàn ngón tay, dày 0.7-1.0mm" tại danh mục mời thầu
Tiêu chuẩn CE (Châu Âu) hoặc tiêu chuẩn sản xuất ISO</t>
  </si>
  <si>
    <t>Vít khóa tự taro, đầu chữ thập 
- Chất liệu: Ti6Al4V
- Đường kính có tối thiểu cỡ 2.0mm
- Dài ≥ 5mm, trong đó có cỡ ≥ 20mm 
- Tương thích với nẹp "Nẹp khóa xương bàn ngón chân, dày 1 - 1.4mm" hoặc "Nẹp khóa nhỏ bàn ngón tay, dày 0.7-1.0mm" tại danh mục mời thầu
Tiêu chuẩn CE (Châu Âu) hoặc tiêu chuẩn sản xuất ISO</t>
  </si>
  <si>
    <t>Nẹp khóa mỏm khuỷu có móc
- Chất liệu: Ti6Al4V
- Có ≥ 5 cỡ, từ 2 lỗ đến 10 lỗ
- Loại trái/ phải. Có móc 
- Tương thích với "Vít khóa động tự taro 3.5mm, phần đầu vít không ren", "Vít vỏ động tự taro 3.5mm, phần đầu vít không ren" tại danh mục mời thầu
Tiêu chuẩn CE (Châu Âu) hoặc tiêu chuẩn sản xuất ISO</t>
  </si>
  <si>
    <t>Nẹp khóa mắt cá trong
- Chất liệu: Ti6Al4V
- Có ≥ 4 cỡ
- Thân nẹp ≥ 4 lỗ, đầu nẹp có ≥ 7 lỗ, có lỗ vít nén và vít khóa xen kẽ
- Tương thích với "Vít khóa động tự taro 3.5mm, phần đầu vít không ren", "Vít vỏ động tự taro 3.5mm, phần đầu vít không ren" tại danh mục mời thầu
- Loại trái/ phải
Tiêu chuẩn CE (Châu Âu) hoặc tiêu chuẩn sản xuất ISO</t>
  </si>
  <si>
    <t>Nẹp khóa xương đòn dùng phẫu thuật xương đòn mặt trước
- Chất liệu Ti6Al4V hoặc Pure Titanium
- Chiều dài trái/phải có tối thiểu các cỡ 57, 77, 96, 116mm
- Số lỗ trong khoảng 5 - 11 lỗ, tối thiểu 4 cỡ
- Có 2 lỗ nén ở giữa để nén ép và cố định ổ gãy
- Tương thích với "Vít khóa động tự taro 3.5mm, phần đầu vít không ren", "Vít vỏ động tự taro 3.5mm, phần đầu vít không ren" tại danh mục mời thầu
Tiêu chuẩn FDA (Cục quản lý Thực phẩm và Dược phẩm Hoa Kỳ) hoặc Tiêu chuẩn CE (Châu Âu)</t>
  </si>
  <si>
    <t>Nẹp khóa đầu xa xương quay hình quạt
- Chất liệu Ti6Al4V
- Chiều dài trái/ phải có tối thiểu các cỡ  66, 85, 104, 123mm
- Đầu mặt khớp 9 lỗ và 12 lỗ
- Số lỗ trong khoảng 2 - 8 lỗ, có tối thiểu 4 cỡ
- Tương thích với "Vít khóa động tự taro 2.4mm, phần đầu vít không ren" hoặc "Vít khóa động tự taro 3.5mm, phần đầu vít không ren", "Vít vỏ động tự taro 3.5mm, phần đầu vít không ren" tại danh mục mời thầu
Tiêu chuẩn FDA (Cục quản lý Thực phẩm và Dược phẩm Hoa Kỳ) hoặc Tiêu chuẩn CE (Châu Âu)</t>
  </si>
  <si>
    <t>Nẹp khóa mắt cá ngoài
- Chất liệu Ti6Al4V
- Đuôi nẹp vát nhọn
- Đầu mặt khớp có 7 lỗ
- Đầu nẹp có 2 móc
- Số lỗ trong trong khoảng 2 - 14 lỗ, tối thiểu ≥ 6 cỡ
- Chiều dài trái/phải có tối thiểu cỡ 74, 100, 126, 152, 178, 204, 230mm
- Tương thích với "Vít khóa động tự taro 2.4mm, phần đầu vít không ren" hoặc "Vít khóa động tự taro 3.5mm, phần đầu vít không ren", "Vít vỏ động tự taro 3.5mm, phần đầu vít không ren" tại danh mục mời thầu
Tiêu chuẩn FDA (Cục quản lý Thực phẩm và Dược phẩm Hoa Kỳ) hoặc Tiêu chuẩn CE (Châu Âu)</t>
  </si>
  <si>
    <t>Nẹp khóa đầu xa xương trụ mỏng
- Chất liệu Ti6Al4V
- Đầu và đuôi nẹp được vát cạnh bo tròn
- Chiều dài trái/ phải có tối thiểu cỡ 52, 60, 68mm
- Số lỗ trong khoảng 1 - 3 lỗ, có tối thiểu 3 cỡ
- Tương thích với "Vít khóa động tự taro 2.4mm, phần đầu vít không ren" hoặc "Vít khóa động tự taro 3.5mm, phần đầu vít không ren", "Vít vỏ động tự taro 3.5mm, phần đầu vít không ren" tại danh mục mời thầu
Tiêu chuẩn FDA (Cục quản lý Thực phẩm và Dược phẩm Hoa Kỳ) hoặc Tiêu chuẩn CE (Châu Âu)</t>
  </si>
  <si>
    <t>Vít khóa động tự taro
- Chất liệu Ti6Al4V
- Dài trong khoảng 8 - 30mm, mỗi bước tăng 2mm
- Đường kính có tối thiểu cỡ 2.4mm, tự taro
- Phần gần đầu vít không có ren, đường kính 2.0mm
- Phần đuôi vít đường kính 2.4mm, thiết kế 3 lưỡi
- Thân vít có chiều rộng thay đổi
- Tương thích với "Nẹp khóa đầu xa xương quay hình quạt, chiều dài 66 - 123mm" hoặc "Nẹp khóa mắt cá ngoài, chiều dài 74 - 230mm" hoặc "Nẹp khóa đầu xa xương trụ mỏng, chiều dài 52 - 68mm", "Vít vỏ tự taro, đầu chữ thập, đường kính 2.0mm, dài 6 - 30mm" tại danh mục mời thầu
Tiêu chuẩn CE (Châu Âu) hoặc tiêu chuẩn sản xuất ISO</t>
  </si>
  <si>
    <t>Vít khóa động tự taro, đầu hình sao
- Chất liệu: Ti6Al4V
- Dài ≥ 15mm và có cỡ ≥ 50mm
- Đường kính có tối thiểu cỡ 3.5mm, tự taro
- Phần gần đầu vít không có ren, đường kính có tối thiểu cỡ 2.5mm
- Phần đuôi vít đường kính 3.5mm, thiết kế 3 lưỡi
- Tương thích với "Nẹp khóa mỏm khuỷu có móc" hoặc "Nẹp khóa mắt cá trong, thân nẹp ≥ 4 lỗ, chất liệu Ti6Al4V" hoặc "Nẹp khóa xương đòn dùng phẫu thuật xương đòn mặt trước" tại danh mục mời thầu
Tiêu chuẩn CE (Châu Âu) hoặc tiêu chuẩn sản xuất ISO</t>
  </si>
  <si>
    <t>Vít vỏ động tự taro, đầu hình sao
- Chất liệu: Ti6Al4V
- Dài ≥ 15mm, có cỡ ≥ 50mm
- Đường kính 3.5mm, tự taro
- Phần gần đầu vít không ren, đường kính có tối thiểu cỡ 2.5mm
- Phần đuôi vít đường kính 3.5mm, thiết kế 3 lưỡi
- Tương thích với "Nẹp khóa mỏm khuỷu có móc" hoặc "Nẹp khóa mắt cá trong,  thân nẹp ≥ 4 lỗ, chất liệu Ti6Al4V" hoặc "Nẹp khóa xương đòn dùng phẫu thuật xương đòn mặt trước" tại danh mục mời thầu
Tiêu chuẩn CE (Châu Âu) hoặc tiêu chuẩn sản xuất ISO</t>
  </si>
  <si>
    <t>Vít vỏ tự taro, đầu chữ thập
- Chất liệu: Ti6Al4V
- Đường kính có tối thiểu cỡ 2.0mm
- Dài trong khoảng 6 - 16mm, mỗi bước tăng 1mm
- Dài trong khoảng 16 - 30mm, mỗi bước tăng 2mm
- Tương thích với "Vít khóa động tự taro 2.4mm, phần đầu vít không ren" tại danh mục mời thầu
Tiêu chuẩn CE (Châu Âu) hoặc tiêu chuẩn sản xuất ISO</t>
  </si>
  <si>
    <t>Xương nhân tạo dạng khối
- Chất liệu gồm Hydroxyapatite (HAP, 60wt%) và beta-tricalcium phosphate (β-TCP, 40wt%)
- Có độ xốp cao trong khoảng 75 - 85%
- Kích thước lỗ trong khoảng 300 - 600µm
Tiệt khuẩn
Tiêu chuẩn FDA (Cục quản lý Thực phẩm và Dược phẩm Hoa Kỳ) hoặc Tiêu chuẩn CE (Châu Âu)</t>
  </si>
  <si>
    <t>Bộ khâu sụn chêm khớp gối
- 01 tay cầm cán kim luồn chỉ rỗng
- 01 lim luồn chỉ rỗng</t>
  </si>
  <si>
    <t>Bộ đinh nội tủy đầu trên xương đùi
1. Đinh rỗng nòng loại ngắn
- Chất liệu đinh hợp kim Titanium
-  Đường kính có tối thiểu các cỡ 9, 10, 11, 12mm
-  Chiều dài từ 170 - 240mm
-  Độ lớn góc 130°
2. Vít nén/lưỡi chốt xoắn ốc đầu gần
-  Đường kính lưỡi chốt xoắn trong khoảng 10 - 11mm. 
-  Chiều dài trong khoảng 75 - 120mm, bước tăng 5mm.
3. Vít khóa chốt ngang đầu xa
- Mũ vít lục giác, tạo góc 90°
-  Đường kính vít trong khoảng 4.5 - 5mm. 
-  Chiều dài trong khoảng 26 - 100mm
4. Nắp đinh giúp cố định cổ đinh
- Kích thước 0mm, 5mm, 10mm, 15mm
Tiệt khuẩn
Tiêu chuẩn FDA (Cục quản lý Thực phẩm và Dược phẩm Hoa Kỳ) hoặc Tiêu chuẩn CE (Châu Âu)</t>
  </si>
  <si>
    <t>Bộ đinh nội tủy thân xương đùi
1. Đinh nội tủy xương đùi rỗng nòng, bề mặt trơn láng, có một đầu thuôn nhọn. 
- Chất liệu đinh hợp kim Titanium
- Đường kính có tối thiểu các cỡ 9.5, 10, 11mm. 
- Chiều dài trong khoảng 320 - 440mm, bước tăng 20mm
2. Vít nén đầu gần
- Đường kính có tối thiểu cỡ 6.5mm
- Chiều dài trong khoảng 65 - 115mm, bước tăng 5mm.
3. Vít khóa đầu xa
- Đường kính có tối thiểu cỡ 4.5mm
- Chiều dài trong khoảng 35 - 80mm, bước tăng 5mm
4. Nắp khóa dùng chung đinh nội tủy rỗng nòng
- Hình trụ tròn
- Kích thước trong khoảng 0 - 20mm, mỗi bước tăng 5mm
Tiệt khuẩn
Tiêu chuẩn FDA (Cục quản lý Thực phẩm và Dược phẩm Hoa Kỳ) hoặc Tiêu chuẩn CE (Châu Âu)</t>
  </si>
  <si>
    <t>Bộ đinh nội tủy thân xương chày
1. Đinh rỗng nòng đa hướng, có khung định vị 3 chiều cho xương chày. Bề mặt trơn láng, có một đầu thuôn nhọn. Cổ đinh dài tạo góc nghiêng cố định so với thân 10°.
- Chất liệu đinh hợp kim Titanium
-  Đường kính có tối thiểu cỡ 8.2, 9, 10, 11mm.
-  Chiều dài trong khoảng 240 - 360mm, bước tăng 20mm
2. Vít khóa đầu gần tạo khung định vị 3 chiều
- Đường kính có tối thiểu cỡ 4.8mm
- Chiều dài trong khoảng 25 - 90mm, mỗi bước tăng 5mm
3. Vít khóa ngoại biên/đầu xa
- Đường kính có tối thiểu cỡ 4.5mm
- Chiều dài trong khoảng 25 - 70mm, mỗi bước tăng 5mm.
4. Nắp khóa
- Kích thước trong khoảng 0 - 15mm, mỗi bước tăng 5mm
Tiệt khuẩn
Tiêu chuẩn FDA (Cục quản lý Thực phẩm và Dược phẩm Hoa Kỳ) hoặc Tiêu chuẩn CE (Châu Âu)</t>
  </si>
  <si>
    <t>Keo dán da dùng đóng vết mổ thay chỉ khâu
- Thành phần: 60% 2-Octyl cyanoacrylate + 40% N-Butyl  cyanoacrylate
- Dung tích trong khoảng 0.7 - 0.9ml
- Khô trong 60 giây, sử dụng trong 1 giờ sau khi mở Tuýp
- Sức căng giữ vết thương 11.53N, độ đàn hồi 60%, độ dính cao 251 CP, tỏa nhiệt thấp 3.25°C
- Gồm 1 tuýp keo và 1 đầu bôi keo gắn sẵn
Tiệt khuẩn
Tiêu chuẩn FDA (Cục quản lý Thực phẩm và Dược phẩm Hoa Kỳ) hoặc Tiêu chuẩn CE (Châu Âu)</t>
  </si>
  <si>
    <t>Keo dán da dùng đóng vết mổ thay chỉ khâu
- Thành phần: 100% 2-Octyl cyanoacrylate + chất xúc tác
- Dung tích trong khoảng 1.0 - 1.5ml
- Khô trong 30 giây, sử dụng trong 2 - 3 phút sau khi mở Tuýp
- Sức căng giữ vết thương 16.10N, độ đàn hồi 100%, độ dính cao 195CP, tỏa nhiệt thấp 6.91°C
- Sản phẩm gồm 1 tuýp keo và 1 đầu bôi keo vát xéo
Tiệt khuẩn
Tiêu chuẩn FDA (Cục quản lý Thực phẩm và Dược phẩm Hoa Kỳ) hoặc Tiêu chuẩn CE (Châu Âu)</t>
  </si>
  <si>
    <t>Keo dán da dùng đóng vết mổ thay chỉ khâu
- Thành phần 100% 2-Octyl cyanoacrylate + chất xúc tác
- Dung tích trong khoảng 0.5 - 0.7ml
- Khô trong 30 giây, sử dụng trong 2-3 phút sau khi mở Tuýp.
- Sức căng giữ vết thương 16.10N, độ đàn hồi 100%, độ dính cao 195CP, tỏa nhiệt thấp 6.91°C
- Sản phẩm gồm 1 tuýp keo và 1 đầu bôi keo gắn sẵn
Tiệt khuẩn
Tiêu chuẩn FDA (Cục quản lý Thực phẩm và Dược phẩm Hoa Kỳ) hoặc Tiêu chuẩn CE (Châu Âu)</t>
  </si>
  <si>
    <t>Keo dán da kèm màng lưới dùng đóng vết mổ thay chỉ khâu, sử dụng trong thay khớp háng, khớp gối, tạo hình nhũ, cắt nhũ
 Thành phần 100% Octyl cyanoacrylate, chất xúc tác + lưới
- Dung tích: 1.7ml x 2 tuýp keo
- Khô trong 45 giây, sử dụng trong khoảng 2 - 3 phút sau khi mở Tuýp
- Bộ phận đi kèm: 
+ 1 lưới hình oval kích thước 30 x 4cm.
+ 2 tuýp keo
+ 2 đầu bôi gắn sẵn 
Tiệt khuẩn
Tiêu chuẩn FDA (Cục quản lý Thực phẩm và Dược phẩm Hoa Kỳ) hoặc Tiêu chuẩn CE (Châu Âu)</t>
  </si>
  <si>
    <t>Miếng vá chóp xoay nhân tạo
- Chất liệu Poly-Tape
Vật tư đi kèm:
- Cây dò cứng
- Cây dò mềm uốn được bằng thép không gỉ, dài ≥ 20cm 
- Mũi khoan đường kính có tối thiểu cỡ 4.5mm
Tiệt khuẩn
Tiêu chuẩn FDA (Cục quản lý Thực phẩm và Dược phẩm Hoa Kỳ) hoặc Tiêu chuẩn CE (Châu Âu)</t>
  </si>
  <si>
    <t>Bộ nẹp khóa đầu trên xương chày mặt ngoài
1. Nẹp khóa đầu trên xương chày mặt ngoài
- Số lỗ: đầu nẹp ≥ 5 lỗ, thân nẹp có tối thiểu 5, 7, 9, 11 lỗ
- Chiều dài trong khoảng 123 - 283mm
- Độ dày nẹp có tối thiểu cỡ 5.0mm
- Chiều rộng thân nẹp trong khoảng 17 - 18mm, khoảng cách giữa các lỗ 20mm
2. Vít khóa tự taro
- Đường kính 5.0 ± 0.05mm
- Chiều dài trong khoảng 12 - 50mm, mỗi bước tăng 2mm
- Chiều dài trong khoảng 50 - 90mm, mỗi bước tăng 5mm
3. Vít vỏ tự taro
- Chất liệu hợp kim Titanium
- Đường kính 4.5 ± 0.05mm
- Chiều dài trong khoảng 12 - 80mm, mỗi bước tăng 2 mm
Tiệt khuẩn
Tiêu chuẩn FDA (Cục quản lý Thực phẩm và Dược phẩm Hoa Kỳ) hoặc Tiêu chuẩn CE (Châu Âu) hoặc tiêu chuẩn sản xuất ISO</t>
  </si>
  <si>
    <t>Bộ nẹp khóa bản hẹp
1. Nẹp khóa bản hẹp
- Số lỗ thân nẹp trong khoảng 7 - 12 lỗ, tối thiểu ≥ 5 cỡ
- Chiều dài trong khoảng 116 - 242mm
- Độ dày nẹp có tối thiểu cỡ 4.4mm
- Chiều rộng thân nẹp trong khoảng 14 - 15mm, khoảng cách giữa các lỗ 18mm
2. Vít khóa tự taro
- Đường kính 5.0 ± 0.05 mm
- Chiều dài trong khoảng 12 - 50mm, mỗi bước tăng 2mm
- Chiều dài trong khoảng 50 - 90mm, mỗi bước tăng 5mm
3. Vít vỏ tự taro
- Chất liệu hợp kim Titanium
- Đường kính 4.5 ± 0.05 mm
- Chiều dài trong khoảng 12 - 80mm, mỗi bước tăng 2 mm
Tiệt khuẩn
Tiêu chuẩn FDA (Cục quản lý Thực phẩm và Dược phẩm Hoa Kỳ) hoặc Tiêu chuẩn CE (Châu Âu)</t>
  </si>
  <si>
    <t>Bộ nẹp khóa bản nhỏ
1. Nẹp khóa bản nhỏ
- Số lỗ thân nẹp trong khoảng 5 - 9 lỗ, tối thiểu ≥ 5 cỡ
- Chiều dài trong khoảng 59 -137mm
- Độ dày nẹp có tối thiểu cỡ 3.5mm
- Chiều rộng thân nẹp trong khoảng 11 - 12mm, khoảng cách giữa các lỗ 13mm
2. Vít khóa
- Đường kính 3.5 ± 0.05 mm
- Chiều dài trong khoảng 12 - 60mm, mỗi bước tăng 2mm
3. Vít vỏ tự taro
- Chất liệu hợp kim Titanium
- Đường kính 3.5 ± 0.05 mm
- Chiều dài trong khoảng 12 - 50mm, mỗi bước tăng 2 mm
Tiệt khuẩn
Tiêu chuẩn FDA (Cục quản lý Thực phẩm và Dược phẩm Hoa Kỳ) hoặc Tiêu chuẩn CE (Châu Âu) hoặc tiêu chuẩn sản xuất ISO</t>
  </si>
  <si>
    <t>Bơm rửa vết thương bằng sóng xung với 2 tốc độ:
- Tốc độ cao: Lưu lượng dòng chảy ≥ 500 ml / phút, Tần số xung nước ≥ 4 lần /s
- Tốc độ thấp: Lưu lượng dòng chảy ≥ 300 ml / phút, Tần số xung nước ≥ 3 lần /s
- Áp suất xả xung: 4.4 - 10 Psi
Tiệt khuẩn
Tiêu chuẩn FDA (Cục quản lý Thực phẩm và Dược phẩm Hoa Kỳ) hoặc Tiêu chuẩn CE (Châu Âu) hoặc tiêu chuẩn sản xuất ISO</t>
  </si>
  <si>
    <t>Bộ bơm rửa trong phẫu thuật chỉnh hình, cột sống và làm sạch vết thương
- Chất liệu: Nhựa
- Có 2 chế độ: 
     + Năng lượng thấp 
     + Năng lượng cao
- Tốc độ bơm ≥ 1000ml/phút
- Có tối thiểu ≥ 3 dạng đầu phun 
Tiêu chuẩn FDA (Cục quản lý Thực phẩm và Dược phẩm Hoa Kỳ) hoặc Tiêu chuẩn CE (Châu Âu) hoặc tiêu chuẩn sản xuất ISO</t>
  </si>
  <si>
    <t>Xương nhân tạo có yếu tố tăng trưởng
- Chất liệu từ xương đồng loại đã khử khoáng 100% dạng dẻo trộn với hạt xương xốp, có chứa nhiều protein
- Dung tích trong khoảng 4 - 6ml
Tiệt khuẩn
Tiêu chuẩn FDA (Cục quản lý Thực phẩm và Dược phẩm Hoa Kỳ) hoặc Tiêu chuẩn CE (Châu Âu) hoặc tiêu chuẩn sản xuất ISO</t>
  </si>
  <si>
    <t>Xương nhân tạo có yếu tố tăng trưởng
- Chất liệu từ xương đồng loại đã khử khoáng 100% dạng dẻo trộn với hạt xương xốp, có chứa nhiều protein
- Dung tích trong khoảng 9 - 11ml
Tiệt khuẩn
Tiêu chuẩn FDA (Cục quản lý Thực phẩm và Dược phẩm Hoa Kỳ) hoặc Tiêu chuẩn CE (Châu Âu) hoặc tiêu chuẩn sản xuất ISO</t>
  </si>
  <si>
    <t>Xương nhân tạo dạng hạt loại nhỏ
- Chất liệu từ xương đồng loại dạng hạt nhỏ
- Kích thước hạt trong khoảng 1 - 4mm
- Dung tích trong khoảng 4 - 6ml
Tiệt khuẩn
Tiêu chuẩn FDA (Cục quản lý Thực phẩm và Dược phẩm Hoa Kỳ) hoặc Tiêu chuẩn CE (Châu Âu) hoặc tiêu chuẩn sản xuất ISO</t>
  </si>
  <si>
    <t>Xương nhân tạo dạng hạt
- Chất liệu từ xương xốp xương đồng loại
- Kích thước hạt trong khoảng 4 - 10mm
- Dung tích trong khoảng 9 - 11ml
Tiệt khuẩn
Tiêu chuẩn FDA (Cục quản lý Thực phẩm và Dược phẩm Hoa Kỳ) hoặc Tiêu chuẩn CE (Châu Âu) hoặc tiêu chuẩn sản xuất ISO</t>
  </si>
  <si>
    <t>Vít tự tiêu sinh học dùng cố định dây chằng
- Chất liệu sinh học tự tiêu hoàn toàn: PLGA kết hợp β-TCP
- Đường kính từ 4mm đến 11mm, mỗi bước tăng 1mm
- Chiều dài trong khoảng 10 -  35mm, tối thiểu 5 kích cỡ
Tiệt khuẩn
Tiêu chuẩn FDA (Cục quản lý Thực phẩm và Dược phẩm Hoa Kỳ) hoặc Tiêu chuẩn CE (Châu Âu) hoặc Tiêu chuẩn sản xuất ISO</t>
  </si>
  <si>
    <t>Bộ bơm áp lực đẩy xi măng kèm bộ trộn dùng trong phẫu thuật tạo hình thân sống không bóng
- Hệ thống bơm xi măng không bóng gồm 06 bộ phận: 
+ 01 bộ trộn có lưỡi dao trộn, có cửa sổ để lắp bơm tiêm
+ 01 phễu đổ xi măng và dung dịch trộn
+ 01 pittong đẩy xi măng vào bơm tiêm
+ 01 bơm tiêm chứa xi măng được kết nối với bộ trộn
+ 01 tay cầm được sử dụng với bơm tiêm
+ 01 ống nối kéo dài
- Hệ thống bơm có van an toàn
- Bộ bơm đo và kiểm soát xi măng với áp lực bơm cao (120bars)
- Có chức năng tự động điều chỉnh áp lực bơm.
- Dung tích bơm tối đa hơn 10ml
Tiệt khuẩn
Tiêu chuẩn FDA (Cục quản lý Thực phẩm và Dược phẩm Hoa Kỳ) hoặc Tiêu chuẩn CE (Châu Âu)</t>
  </si>
  <si>
    <t>Đĩa đệm cột sống lưng hình trái chuối đầu vào hình viên đạn dùng trong phẫu thuật cột sống lưng, ngực
- Chất liệu Polyether Ether Ketone (PEEK), phủ lớp Titanium
- Cao trong khoảng 7 - 17mm (mỗi bước tăng 1mm), tối thiểu ≥ 7 cỡ
- Độ nghiêng 5⁰
- Rộng trong khoảng 11 - 12mm (có tối thiều cỡ 11.5mm)
- Dài trong khoảng 26 - 35mm (có tối thiều các cỡ 26, 30mm)
- Có điểm đánh dấu cản quang
Tiệt khuẩn
Tiêu chuẩn FDA (Cục quản lý Thực phẩm và Dược phẩm Hoa Kỳ) hoặc Tiêu chuẩn CE (Châu Âu)</t>
  </si>
  <si>
    <t>Nẹp dọc cột sống lưng dùng trong phẫu thuật bắt vít qua da cột sống lưng, ngực 
- Chất liệu titanium
- Chiều dài trong khoảng 35 - 500mm, đường kính tối thiểu 5.5mm
- Tương thích với "Vít cột sống lưng cố định đơn trục/ đa trục, lòng rỗng có lỗ bơm xi măng, đường kính 4.5 -  8.5mm, dài 25 - 80mm" tại danh mục mời thầu
Tiệt khuẩn
Tiêu chuẩn FDA (Cục quản lý Thực phẩm và Dược phẩm Hoa Kỳ) hoặc Tiêu chuẩn CE (Châu Âu)</t>
  </si>
  <si>
    <t>Vít cột sống lưng cố định đơn trục/ đa trục dùng trong phẫu thuật cột sống thắt lưng xâm lấn tối thiểu
- Chất liệu Titanium
- Đường kính có ≥ 5 cỡ trong khoảng 4.5 - 8.5mm và dài trong khoảng 25 - 80mm
- Đơn trục/ đa trục, lòng rỗng có lỗ bơm xi măng, kèm kim đẩy xi măng, có góc xoay trong khoảng 46º- 60º
- Tương thích với "Vít khóa trong của vít cố định đơn trục/ đa trục trong phẫu thuật cột sống lưng xâm lấn tối thiểu ", "Nẹp dọc cột sống lưng, dài 35 - 500mm, Đường kính: trong khoảng 5.5mm" tại danh mục mời thầu
Tiệt khuẩn
Tiêu chuẩn FDA (Cục quản lý Thực phẩm và Dược phẩm Hoa Kỳ) hoặc Tiêu chuẩn CE (Châu Âu)</t>
  </si>
  <si>
    <t>Kim đẩy xi măng dùng cho vít bơm xi măng và bắt vít qua da dùng trong phẫu thuật cột sống lưng, ngực 
- Chất liệu Titanium
- Đường kính: trong khoảng 1.8 - 2.0mm, dài trong khoảng 270 - 280mm
- Tương thích với "Vít cột sống lưng cố định đơn trục/ đa trục, lòng rỗng có lỗ bơm xi măng, đường kính 4.5 -  8.5mm, dài 25 - 80mm" tại danh mục mời thầu
Tiệt khuẩn
Tiêu chuẩn FDA (Cục quản lý Thực phẩm và Dược phẩm Hoa Kỳ) hoặc Tiêu chuẩn CE (Châu Âu)</t>
  </si>
  <si>
    <t>Vít khóa trong tự khóa tự ngắt
- Chất liệu hợp kim Titanium 
- Tương thích với "Vít cột sống lưng cố định đơn trục/ đa trục, lòng rỗng có lỗ bơm xi măng, đường kính 4.5 -  8.5mm, dài 25 - 80mm" tại danh mục mời thầu
Tiệt khuẩn
Tiêu chuẩn FDA (Cục quản lý Thực phẩm và Dược phẩm Hoa Kỳ) hoặc Tiêu chuẩn CE (Châu Âu)</t>
  </si>
  <si>
    <t>Bộ trộn xi măng cột sống kèm theo bơm tiêm
- Thành phần gồm:
+ 01 đầu nối chuyên dụng Luer
+ 01 bộ trộn
+ 01 phễu rót
+ 01 thìa khuấy
+ 04 bơm tiêm
+ Súng bơm áp lực cao
- Tương thích với "Vít cột sống lưng cố định đơn trục/ đa trục, lòng rỗng có lỗ bơm xi măng, đường kính 4.5 -  8.5mm, dài 25 - 80mm" tại danh mục mời thầu
Tiệt khuẩn
Tiêu chuẩn FDA (Cục quản lý Thực phẩm và Dược phẩm Hoa Kỳ) hoặc Tiêu chuẩn CE (Châu Âu)</t>
  </si>
  <si>
    <t>Xi măng hóa học tạo hình đốt sống dùng kèm vít đơn và đa trục bơm xi măng trong phẫu thuật cột sống thắt lưng ngực
- Thành phần: polymetyl metacrylate, có tính cản quang
- Thời gian đông 15 phút ở nhiệt độ 28° C
- Tương thích với "Vít cột sống lưng cố định đơn trục/ đa trục, lòng rỗng có lỗ bơm xi măng, đường kính 4.5 -  8.5mm, dài 25 - 80mm" tại danh mục mời thầu
Tiệt khuẩn
Tiêu chuẩn FDA (Cục quản lý Thực phẩm và Dược phẩm Hoa Kỳ) hoặc Tiêu chuẩn CE (Châu Âu)</t>
  </si>
  <si>
    <t>Bộ dẫn lưu dịch não tủy có thang đo áp lực dòng chảy dùng trong phẫu thuật dẫn lưu não thất ra ngoài
1. Dây dẫn dài trong khoảng 175 - 200cm
2. Túi chứa dịch não tuỷ, thể tích chứa trong khoảng 650 - 750ml
3. Van chống trào ngược, khóa 4 chiều giúp kiểm soát dòng chảy dịch não tuỷ
4. Thang đo áp lực dẫn lưu dịch: 30 cmH2O và 20 mmHg
5. Catheter não thất: chất liệu silicone, chiều dài trong khoảng 30 - 40cm, đường kính trong: khoảng 1.6 - 1.9mm, đường kính ngoài: trong khoảng 3.0 - 3.3mm
6. Trocar: 10Fr, dài ≥ 15cm
7. Dụng cụ đặt catheter não thất bằng thép không gỉ, dài &gt; 35cm
Tiệt khuẩn
Tiêu chuẩn FDA (Cục quản lý Thực phẩm và Dược phẩm Hoa Kỳ) hoặc Tiêu chuẩn CE (Châu Âu)</t>
  </si>
  <si>
    <t xml:space="preserve">Bộ dẫn lưu dịch não tủy có thang đo áp lực dòng chảy dùng trong phẫu thuật dẫn lưu não thất ra ngoài
1. Dây dẫn: kết nối một đầu với catheter não thất và đầu còn lại với thang đo thông qua van khoá, dài trong khoảng 60 - 65cm, chất liệu nhựa
2. Túi chứa: chứa dịch não tuỷ, thể tích chứa trong khoảng 650 - 750ml
3. Van điều chỉnh dòng chảy: giúp khoá mở dòng chảy dịch não tuỷ
4. Thang đo áp lực dẫn lưu dịch: 0 - 25 mmHg
5. Catheter não thất: chất liệu silicone, chiều dài trong khoảng 30 - 40cm, đường kính trong có tối thiểu cỡ 1.5mm, đường kính ngoài có tối thiểu cỡ 2.8mm
6. Trocar: đặt vào lõi dây dẫn lúc đặt vào não thất, chất liệu thép không gỉ hoặc tương đương, chiều dài 35cm tương ứng với catheter não thất
Tiệt khuẩn
Tiêu chuẩn FDA (Cục quản lý Thực phẩm và Dược phẩm Hoa Kỳ) hoặc Tiêu chuẩn CE (Châu Âu) </t>
  </si>
  <si>
    <t>Bộ dẫn lưu dịch não tủy từ não thất vào màng bụng có phủ kháng sinh, van có bộ điều chỉnh áp lực từ bên ngoài thích hợp người lớn và trẻ em có 5 mức áp lực
1. Chất liệu bộ dẫn lưu bằng Polypropylene và Acetalplastic cùng với màn chắn bằng silicone
2. Catheter và dây dẫn phủ thuốc kháng sinh Rifampicin và Clindamycin, có đường kính trong có tối thiểu cỡ 1.3mm, đường kính ngoài có tối thiểu cỡ 2.5mm
- Catheter não thất dài ≥ 23cm 
- Catheter ổ bụng dài ≥ 120cm  
3. Van có thể chỉnh áp lực từ 15 - 167 mm H2O
4. Dây dẫn vào ổ bụng
Tiệt khuẩn
Tiêu chuẩn FDA (Cục quản lý Thực phẩm và Dược phẩm Hoa Kỳ) hoặc Tiêu chuẩn CE (Châu Âu)</t>
  </si>
  <si>
    <t>Bộ dẫn lưu dịch não tủy từ thắt lưng ra ngoài có thang đo áp lực cột nước dùng trong dẫn lưu và theo dõi dịch não tủy từ khoang dưới nhện thắt lưng
1. Catheter thắt lưng: đặt vào khoang dưới nhện, chất liệu silicone, dài ≥ 80cm
2. Kim chọc dò thắt lưng: chất liệu thép không gỉ
3. Van chống trào ngược có cổng lấy mẫu
4. Van khoá 
5. Buồng dẫn lưu thể tích ≥ 50ml, thể tích túi chứa dịch ≥ 700ml có tích hợp thang đo theo mmHg và cmH20
Tiệt khuẩn
Tiêu chuẩn FDA (Cục quản lý Thực phẩm và Dược phẩm Hoa Kỳ) hoặc Tiêu chuẩn CE (Châu Âu)</t>
  </si>
  <si>
    <t>Bộ dẫn lưu thắt lưng ra ngoài có khả năng theo dõi dòng chảy 
1. Catheter bằng silicone phủ barium
- Chiều dài catheter ≥ 80cm
- Đường kính trong: trong khoảng 0.6 - 0.8mm; đường kính ngoài ≥ 1.5mm
- Dung tích trong khoảng 0.30 - 0.31ml
2. Buồng nhỏ giọt ≥ 75ml
3. Có 4 thang đo áp lực, có thể xoay chuyển đổi giữa dẫn lưu não thất hoặc dẫn lưu thắt lưng
4. Túi chứa dịch ≥ 600ml
Tiệt khuẩn
Tiêu chuẩn FDA (Cục quản lý Thực phẩm và Dược phẩm Hoa Kỳ) hoặc Tiêu chuẩn CE (Châu Âu) hoặc Tiêu chuẩn sản xuất ISO</t>
  </si>
  <si>
    <t>Bộ đo áp lực nội sọ tại não thất dùng trong phẫu thuật sọ não cần theo dõi áp lực nội sọ
- Catheter bằng silicon, dây cáp quang gắn đầu vi cảm biến
- Kiểu cáp quang 4Fr
- Tương thích với máy ICP Camino của Bệnh viện
Tiệt khuẩn
Tiêu chuẩn FDA (Cục quản lý Thực phẩm và Dược phẩm Hoa Kỳ) hoặc Tiêu chuẩn CE (Châu Âu) hoặc Tiêu chuẩn sản xuất ISO</t>
  </si>
  <si>
    <t>Bộ đo áp lực nội sọ tại nhu mô não dùng trong phẫu thuật sọ não cần theo dõi áp lực nội sọ
- Catheter bằng silicon, dây cáp quang gắn đầu vi cảm biến
- Kiểu cáp quang 4Fr
- Tương thích với máy ICP Camino của Bệnh viện
Tiệt khuẩn
Tiêu chuẩn FDA (Cục quản lý Thực phẩm và Dược phẩm Hoa Kỳ) hoặc Tiêu chuẩn CE (Châu Âu) hoặc Tiêu chuẩn sản xuất ISO</t>
  </si>
  <si>
    <t>Bộ đo áp lực nội sọ và dẫn lưu não thất dùng trong phẫu thuật sọ não
1. Bộ chuyển đổi áp lực (DPT) để đo tăng áp lực nội sọ (ICP)
2. Khoang kiểm soát dịch dẫn lưu: Thể tích ≥ 100ml. 
3. Van đối lưu không khí kháng khuẩn, van điều lưu 1 chiều chống trào ngược, tiếp hợp chống xoắn dạng chữ L
4. Thang áp lực kép với 2 loại đơn vị mmHg và CmH2O
5. Thể tích túi dẫn lưu ≥ 800ml
Tiệt khuẩn
Tiêu chuẩn FDA (Cục quản lý Thực phẩm và Dược phẩm Hoa Kỳ) hoặc Tiêu chuẩn CE (Châu Âu)</t>
  </si>
  <si>
    <t>Bộ nẹp vít cố định sọ dùng trong phẫu thuật thần kinh sọ não để cố định sọ
- Chất liệu bằng Titanium
- Gồm 3 nẹp thẳng và 6 vít tự khoan đường kính 1.5mm, 1.7mm
Tiệt khuẩn
Tiêu chuẩn FDA (Cục quản lý Thực phẩm và Dược phẩm Hoa Kỳ) hoặc Tiêu chuẩn CE (Châu Âu)</t>
  </si>
  <si>
    <t>Bộ nẹp vít vá sọ dùng trong phẫu thuật thần kinh sọ não để cố định sọ
- Chất liệu Titanium
- Gồm 1 nẹp tròn 6 lỗ, kèm 6 vít
- Bề dày bản nẹp 0.25mm, 0.5mm
Tiệt khuẩn
Tiêu chuẩn FDA (Cục quản lý Thực phẩm và Dược phẩm Hoa Kỳ) hoặc Tiêu chuẩn CE (Châu Âu)</t>
  </si>
  <si>
    <t>Bộ lập chương trình cho người bệnh đặt điện cực kích thích não sâu dùng trong phẫu thuật điều trị bệnh lý rối loạn vận động
- Dùng chỉnh sửa các thông số, dành cho người bệnh
- Gồm máy cầm tay, phụ kiện kết nối người bệnh, dây sạc
Tiêu chuẩn FDA (Cục quản lý Thực phẩm và Dược phẩm Hoa Kỳ) hoặc Tiêu chuẩn CE (Châu Âu)</t>
  </si>
  <si>
    <t>Bộ pin điều khiển trung tâm kích thích não sâu, pin sạc nhiều lần dùng trong phẫu thuật điều trị bệnh lý rối loạn vận động
- Chất liệu thép không gỉ
- Tuổi thọ sản phẩm trong khoảng 9 - 10 năm 
- Loại có thể sạc không dây qua da nhiều lần
Tiêu chuẩn FDA (Cục quản lý Thực phẩm và Dược phẩm Hoa Kỳ) hoặc Tiêu chuẩn CE (Châu Âu)</t>
  </si>
  <si>
    <t>Bộ pin điều khiển trung tâm kích thích não sâu, không sạc lại dùng trong phẫu thuật điều trị bệnh lý rối loạn vận động, dành cho người bệnh bị Parkinson cần thay pin
- Chất liệu Titanium, silicone, polysulfone
- Tuổi thọ sản phẩm trong khoảng 4 - 5 năm
Tiêu chuẩn FDA (Cục quản lý Thực phẩm và Dược phẩm Hoa Kỳ) hoặc Tiêu chuẩn CE (Châu Âu)</t>
  </si>
  <si>
    <t>Bộ sạc pin dùng tương thích với thiết bị cấy ghép DBS loại sạc nhiều lần dùng trong phẫu thuật điều trị bệnh lý rối loạn vận động
- Kết nối không dây qua dây đeo, tiện sử dụng cho người bệnh
Tiêu chuẩn FDA (Cục quản lý Thực phẩm và Dược phẩm Hoa Kỳ) hoặc Tiêu chuẩn CE (Châu Âu)</t>
  </si>
  <si>
    <t>Bộ thiết bị kích thích não sâu dùng trong phẫu thuật điều trị bệnh lý rối loạn vận động
1. Dây cáp kết nối vi điện cực 
2. Vi điện cực kích thích não sâu 
3. Bộ đầu điện cực kích thích não sâu, dài ≥ 40cm
4. Bộ dây nối dài điện cực, dài ≥ 60cm
5. Dụng cụ tạo đường hầm
6. Thiết bị kiểm tra tín hiệu điện trở
7. Thiết bị điều khiển trung tâm kích thích não sâu, loại không sạc lại được, tuổi thọ trung bình ≥ 5 năm
8. Thiết bị điều chỉnh pin dành cho người bệnh
Tiệt khuẩn
Tiêu chuẩn FDA (Cục quản lý Thực phẩm và Dược phẩm Hoa Kỳ) hoặc Tiêu chuẩn CE (Châu Âu)</t>
  </si>
  <si>
    <t>Bộ thiết bị kích thích não sâu dùng trong phẫu thuật điều trị bệnh lý rối loạn vận động
1. Dây cáp kết nối vi điện cực
2. Vi điện cực kích thích não sâu 
3. Bộ đầu điện cực kích thích não sâu, dài ≥ 40cm
4. Bộ dây nối dài điện cực, dài ≥ 60cm
5. Dụng cụ tạo đường hầm
6. Thiết bị kiểm tra tín hiệu điện trở
7. Thiết bị điều khiển trung tâm kích thích não sâu, loại sạc lại được, tuổi thọ trung bình 9 - 10 năm
8. Thiết bị điều chỉnh pin dành cho người bệnh
9. Bộ thiết bị sạc pin di động cho người bệnh
Tiệt khuẩn
Tiêu chuẩn FDA (Cục quản lý Thực phẩm và Dược phẩm Hoa Kỳ) hoặc Tiêu chuẩn CE (Châu Âu)</t>
  </si>
  <si>
    <t>Bộ van dẫn lưu dịch não tủy từ não thất xuống ổ bụng điều chỉnh áp lực bên ngoài dùng trong phẫu thuật dẫn lưu não thất ổ bụng
Bao gồm: catheter, van, dây dẫn
- Catheter, van và dây dẫn dịch bằng polypropylene với màng chắn silicone chống dính
- Van có thể điều chỉnh bằng bộ điều khiển bên ngoài 8 hệ áp lực từ 30 đến 200mmH₂O
Tiệt khuẩn
Tiêu chuẩn FDA (Cục quản lý Thực phẩm và Dược phẩm Hoa Kỳ) hoặc Tiêu chuẩn CE (Châu Âu)</t>
  </si>
  <si>
    <t>Bộ van dẫn lưu dịch não tủy từ não thất xuống ổ bụng, van điều chỉnh áp lực bên ngoài, có 5 mức áp lực, có khoá chống ngoại lực dùng trong phẫu thuật dẫn lưu não thất ổ bụng
- Catheter, van và dây dẫn dịch bằng polypropylene với màng chắn silicone chống dính
1. Catheter não thất dài trong khoảng 20 - 25cm, đường kính trong khoảng 1.0 - 1.3mm, đường kính ngoài 2.5mm (± 0.5mm)
2. Van dạng bóng có lõi: không bị tác động bởi từ trường, áp lực từ 30 đến 200mmH2O. Đường kính van trong khoảng 15 - 17mm
3. Dây dẫn lưu xuống ổ bụng dài trong khoảng 100 - 120cm
Tiệt khuẩn
Tiêu chuẩn FDA (Cục quản lý Thực phẩm và Dược phẩm Hoa Kỳ) hoặc Tiêu chuẩn CE (Châu Âu)</t>
  </si>
  <si>
    <t>Bộ van dẫn lưu nhân tạo từ não thất xuống màng bụng
- Bao gồm hệ thống bóng và van áp lực hình nón, màng kiểm soát siphon
1. Catheter được phủ barium, đường kính trong 1.3mm (± 5%); đường kính ngoài 2.5mm (± 5%)
- Kích thước van là 35 x 13 x 7mm/ 47 x 16 x 7mm.
- Chiều dài catheter não thất ≥ 23cm, catheter ổ bụng ≥ 90cm
2. Van có lớp nền bằng polypropylene và acetalplastic, lớp vòm bằng silicone, đánh dấu cản quang bằng tantalum
- Có 5 mức áp lực: từ 0.5 đến 2.5
- Có van kiểm tra khả năng nghẹt van trước và sau khi đặt Shunt 
- Có van điều chỉnh mức áp lực sau mổ
- Tương thích với Hệ thống chụp cộng hưởng từ (MRI) lên đến 3.0 Tesla
Tiệt khuẩn
Tiêu chuẩn FDA (Cục quản lý Thực phẩm và Dược phẩm Hoa Kỳ) hoặc Tiêu chuẩn CE (Châu Âu)</t>
  </si>
  <si>
    <t>Bóng dẫn lưu não thất tạo đường truyền liên tục dùng trong các trường hợp điều trị viêm màng não nặng, viêm não thất cần truyền kháng sinh trực tiếp vào não thất 
1. Catheter não thất 
2. Bóng Silicon dẫn lưu kiểu Burr hole đường kính ngoài sọ ≥ 2.2cm, đường kính trong sọ có tối thiểu cỡ 1.5cm, chiều cao bóng ngoài sọ ≥ 6mm và chiều cao trong sọ có tối thiểu cỡ 5.8mm
3. Có đầu nối, đường kính trong có tối thiểu cỡ 1.1mm, đường kính ngoài ≥ 1.9mm 
- Thể tích xả trong khoảng 0.60 - 0.70ml
Tiệt khuẩn
Tiêu chuẩn FDA (Cục quản lý Thực phẩm và Dược phẩm Hoa Kỳ) hoặc Tiêu chuẩn CE (Châu Âu)</t>
  </si>
  <si>
    <t>Bóng nong thân đốt sống trong phẫu thuật tạo hình thân đốt sống
Bóng nong thân đốt sống:
- Đường kính bóng có tối thiểu các cỡ 10, 15, 20mm
- Áp lực bơm tối đa ≥ 400psi
- Thể tích bơm tối đa ≥ 2ml, có tối thiểu 4ml, 6ml
- Đường kính bóng nong: thể tích 2ml và 4ml
Tiệt khuẩn
Tiêu chuẩn FDA (Cục quản lý Thực phẩm và Dược phẩm Hoa Kỳ) hoặc Tiêu chuẩn CE (Châu Âu)</t>
  </si>
  <si>
    <t>Đầu đốt C3, đốt lạnh dây thần kinh vùng cột sống lưng, cổ và xương cùng cụt
- Chất liệu: thép không gỉ 
- Đường kính: trong khoảng 1.3 - 2.1mm
- Thiết kế: Đầu tù
Tiệt khuẩn
Tiêu chuẩn FDA (Cục quản lý Thực phẩm và Dược phẩm Hoa Kỳ) hoặc Tiêu chuẩn CE (Châu Âu)</t>
  </si>
  <si>
    <t>Đầu đốt cao tần lưỡng cực cho nội soi cột sống
- Chất liệu thân và đầu mũi bằng thép không gỉ
- Mũi cầu, dài 275 ± 05mm, đường kính có tối thiểu cỡ 2.5mm, có cách điện
Tiệt khuẩn
Tiêu chuẩn FDA (Cục quản lý Thực phẩm và Dược phẩm Hoa Kỳ) hoặc Tiêu chuẩn CE (Châu Âu)</t>
  </si>
  <si>
    <t>Đầu đốt cao tần lưỡng cực cho nội soi cột sống
- Chất liệu thân và đầu mũi bằng thép không gỉ
- Mũi cầu, dài 320 ± 05mm, đường kính có tối thiểu cỡ 2.5mm, có cách điện
Tiệt khuẩn
Tiêu chuẩn FDA (Cục quản lý Thực phẩm và Dược phẩm Hoa Kỳ) hoặc Tiêu chuẩn CE (Châu Âu)</t>
  </si>
  <si>
    <t>Điện cực TC dẫn sóng RF đốt dây thần kinh não, tái sử dụng
- Chất liệu: thép không gỉ 
- Chiều dài: 190mm, 300mm, Đơn cực, chiều dài đầu tiếp xúc: 1.5 - 3.5 - 4mm, đường kính đầu tiếp xúc: trong khoảng 1 - 2mm, đường kính sắc: trong khoảng 2 - 2.2mm
Tiệt khuẩn 
Tiêu chuẩn FDA (Cục quản lý Thực phẩm và Dược phẩm Hoa Kỳ) hoặc Tiêu chuẩn CE (Châu Âu)</t>
  </si>
  <si>
    <t>Đĩa đệm cột sống cổ chuyển động sinh lý dùng trong phẫu thuật cột sống cổ lối trước
- Chất liệu bề mặt bằng titanium, không sử dụng UHWMPE.
- Cao trong khoảng 5 - 8mm, tối thiểu ≥ 4 cỡ
- Rộng có tối thiểu cỡ 16mm, 18mm
- Dài ≥ 15mm
Tiệt khuẩn
Tiêu chuẩn FDA (Cục quản lý Thực phẩm và Dược phẩm Hoa Kỳ) hoặc Tiêu chuẩn CE (Châu Âu)</t>
  </si>
  <si>
    <t>Đĩa đệm cột sống có bắt vít dùng trong phẫu thuật cột sống cổ lối trước
- Chất liệu Titanium
- Cao trong khoảng 5 - 10mm
- Rộng trong khoảng 15 - 17mm
- Dài trong khoảng 12 - 14mm
- Độ ưỡn có tối thiểu 7 độ
- Có 2 lỗ bắt vít
- Khoang trống để nhồi xương tự thân 0.25 - 0.80ml
- Kèm 2 vít bằng titanium, có Đường kính: trong khoảng 3 - 3.5mm, dài tối thiểu 12 mm, tối đa 18mm
Tiệt khuẩn
Tiêu chuẩn FDA (Cục quản lý Thực phẩm và Dược phẩm Hoa Kỳ) hoặc Tiêu chuẩn CE (Châu Âu)</t>
  </si>
  <si>
    <t>Đĩa đệm cột sống cổ, khớp động dùng trong phẫu thuật cột sống cổ lối trước
- Chất liệu Titanium
- Cao trong khoảng 5 - 8mm, mỗi bước tăng 1mm
- Dài trong khoảng 12 - 18mm, mỗi bước tăng 2mm
- Khả năng nghiêng/gập: +/- 10°
Tiệt khuẩn
Tiêu chuẩn FDA (Cục quản lý Thực phẩm và Dược phẩm Hoa Kỳ) hoặc Tiêu chuẩn CE (Châu Âu)</t>
  </si>
  <si>
    <t>Đĩa đệm cột sống cổ dùng trong phẫu thuật cột sống cổ lối trước
- Chất liệu Polyether Ether Ketone (PEEK)
- Chiều cao trong khoảng 5 - 10mm
- Chiều sâu trong khoảng 12 - 14mm
- Chiều rộng trong khoảng 14 - 17mm 
- Có 2 hình dạng góc ưỡn, loại cong lồi 0º và hình nêm khoảng  7º
- Có khoang trống  ghép xương trong khoảng 1.5cc đến 9cc
- Trên thân đĩa có 2 vạch đánh dấu, cách nhau khoảng 10 - 13mm
Tiêu chuẩn FDA (Cục quản lý Thực phẩm và Dược phẩm Hoa Kỳ) hoặc Tiêu chuẩn CE (Châu Âu) hoặc Tiêu chuẩn sản xuất ISO</t>
  </si>
  <si>
    <t>Đĩa đệm cột sống cổ có khớp động toàn phần dùng trong phẫu thuật cột sống cổ lối trước
- Chất liệu Cobalt Chromium Molypden được phủ 2 lớp Titan xốp và HA
- Lõi di động chất liệu UHMWPE
- Rộng trong khoảng 15 - 19mm, mỗi bước tăng 2mm
- Sâu trong khoảng 13 - 19mm, mỗi bước tăng 2mm
- Cao trong khoảng 4 - 9mm, có tối thiểu các cỡ  4, 5, 6, 7mm
Tiệt khuẩn
Tiêu chuẩn FDA (Cục quản lý Thực phẩm và Dược phẩm Hoa Kỳ) hoặc Tiêu chuẩn CE (Châu Âu)</t>
  </si>
  <si>
    <t>Đĩa đệm cột sống cổ tự khóa dùng trong phẫu thuật thoát vị đĩa đệm cổ
- Chất liệu Polyether Ether Ketone (PEEK)
- Độ nghiêng 7⁰
- Kèm vít vự taro
Tiêu chuẩn FDA (Cục quản lý Thực phẩm và Dược phẩm Hoa Kỳ) hoặc Tiêu chuẩn CE (Châu Âu)</t>
  </si>
  <si>
    <t>Đĩa đệm cột sống cổ, có răng cưa dùng trong phẫu thuật thoát vị đĩa đệm cột sống cổ
- Chất liệu Polyether Ether Ketone (PEEK)
- Cao trong khoảng 4 - 10mm, tối thiểu ≥ 4 cỡ
- Rộng ≥ 14mm
- Dài có tối thiểu cỡ 13mm
- Có khoang ghép xương tự thân
Tiệt khuẩn
Tiêu chuẩn FDA (Cục quản lý Thực phẩm và Dược phẩm Hoa Kỳ) hoặc Tiêu chuẩn CE (Châu Âu)</t>
  </si>
  <si>
    <t>Đĩa đệm cột sống cổ, có răng cưa dùng trong phẫu thuật thoát vị đĩa đệm cột sống cổ
- Chất liệu Polyether Ether Ketone (PEEK)
- Cao trong khoảng 4 - 10mm, tối thiểu ≥ 4 cỡ
- Rộng ≥ 14mm
- Dài có tối thiểu cỡ 13mm
- Có sẵn xương nhân tạo để ghép
Tiệt khuẩn
Tiêu chuẩn FDA (Cục quản lý Thực phẩm và Dược phẩm Hoa Kỳ) hoặc Tiêu chuẩn CE (Châu Âu)</t>
  </si>
  <si>
    <t>Đĩa đệm cột sống cổ có sẵn xương ghép dùng trong phẫu thuật cột sống cổ lối trước
- Chất liệu Polyether Ether Ketone (PEEK), tricalciumphosphate
- Cao trong khoảng 5 - 7mm
- Sâu trong khoảng 12 - 15mm
- Rộng trong khoảng 15 - 17mm
- Độ sâu răng cưa 0.5mm
- Đĩa đệm có 2 điểm đánh dấu bằng titanium
- Khoảng trống ghép xương trong khoảng 0.43 - 1.00ml
Tiệt khuẩn
Tiêu chuẩn FDA (Cục quản lý Thực phẩm và Dược phẩm Hoa Kỳ) hoặc Tiêu chuẩn CE (Châu Âu)</t>
  </si>
  <si>
    <t>Đĩa đệm cột sống cổ, độ nghiêng 5° dùng trong phẫu thuật cột sống cổ lối trước
- Chất liệu Polyether Ether Ketone (PEEK)
- Cao trong khoảng 4 - 10mm, tối thiểu ≥ 5 cỡ 
- Rộng trong khoảng 14 - 15mm
- Sâu có tối thiểu cỡ 12mm, 14mm
- Có 2 dạng: Dạng thẳng và dạng cong vòng mặt trên, có điểm đánh dấu, độ nghiêng 5°
Tiệt khuẩn
Tiêu chuẩn FDA (Cục quản lý Thực phẩm và Dược phẩm Hoa Kỳ) hoặc Tiêu chuẩn CE (Châu Âu)</t>
  </si>
  <si>
    <t>Đĩa đệm cột sống lưng điều chỉnh độ cao dùng trong phẫu thuật cột sống lưng, ngực
- Chất liệu Titanium
- Cao trong khoảng 8 - 15mm
- Độ nghiêng 0º, 8º, 15º
- Rộng có tối thiểu cỡ 11mm, dài trong khoảng 22 - 28mm
- Đĩa có đầu viên đạn, đĩa có thể chỉnh được độ cao
Tiệt khuẩn
Tiêu chuẩn FDA (Cục quản lý Thực phẩm và Dược phẩm Hoa Kỳ) hoặc Tiêu chuẩn CE (Châu Âu)</t>
  </si>
  <si>
    <t>Nẹp cột sống cổ lối trước kèm vít khóa dùng trong phẫu thuật cột sống cổ lối trước
- Chất liệu Titanium
- Ngang ≥ 1.7mm, dài trong khoảng 19 - 80mm
- Nẹp được uốn cong
- Tương thích với "Đĩa đệm cột sống cổ, độ nghiêng 7°, cao 5 - 10mm" tại danh mục mời thầu
Tiêu chuẩn FDA (Cục quản lý Thực phẩm và Dược phẩm Hoa Kỳ) hoặc Tiêu chuẩn CE (Châu Âu)</t>
  </si>
  <si>
    <t>Đĩa đệm cột sống cổ dùng trong phẫu thuật cột sống cổ lối trước
- Chất liệu Polyether Ether Ketone (PEEK)
- Chiều cao trong khoảng 5 - 10mm, có tối thiểu 4 cỡ
- Chiều sâu trong khoảng 12 - 14mm
- Chiều rộng trong khoảng 14 - 17mm 
- Có 2 hình dạng góc ưỡn, loại cong lồi 0º và hình nêm khoảng  7º
- Có khoang trống  ghép xương trong khoảng 1.5cc đến 9cc
- Trên thân đĩa có 2 vạch đánh dấu, cách nhau khoảng 10 - 13mm
- Tương thích với "Nẹp cột sống cổ lối trước kèm vít khóa, ngang ≥ 1.7mm, dài 19 - 80mm" tại danh mục mời thầu
Tiêu chuẩn FDA (Cục quản lý Thực phẩm và Dược phẩm Hoa Kỳ) hoặc Tiêu chuẩn CE (Châu Âu)</t>
  </si>
  <si>
    <t>Nẹp liên kết vít cổ lối sau dùng trong phẫu thuật cột sống cổ lối sau 
- Chất liệu Ti-6Al-4V EL
- Đường kính có tối thiểu các cỡ 3.6mm, 6.1mm
- Loại đồng trục: chiều dài có tối thiểu các cỡ 13.5mm, 19mm
- Loại mặt bên: chiều dài từ 13.5mm đến 15.5mm (bước tăng 1.0mm)
- Loại bên phải/ trái (10 độ): chiều dài từ 16mm đến 18mm (bước tăng 1.0mm)
Tiêu chuẩn FDA (Cục quản lý Thực phẩm và Dược phẩm Hoa Kỳ) hoặc Tiêu chuẩn CE (Châu Âu)</t>
  </si>
  <si>
    <t>Nẹp ngang lưng dùng trong phẫu thuật cột sống lưng, ngực
- Chất liệu Titanium
- Chiều dài trong khoảng 30 - 75mm
- Có móc 2 đầu có thể điều chỉnh độ dài
Tiêu chuẩn FDA (Cục quản lý Thực phẩm và Dược phẩm Hoa Kỳ) hoặc Tiêu chuẩn CE (Châu Âu)</t>
  </si>
  <si>
    <t>Nẹp ngang nối thanh nẹp dọc cột sống lưng dùng trong phẫu thuật cột sống
- Chất liệu Ti-6Al-4V ELI
+ Loại đồng trục: các cỡ 20, 22, 24, 26mm, tương thích vít Đường kính: trong khoảng 5.5 - 6.35mm, 2 đầu mở
+ Loại bên: các cỡ 20, 22, 24, 26mm, tương thích vít Đường kính: trong khoảng 5.5 - 6.35mm, 2 đầu mở
+ Loại bên kết nối ngoài vít cánh chậu: ≥ 4 cỡ từ 15mm đến 40mm, 2 loại mở và đóng
Tiêu chuẩn FDA (Cục quản lý Thực phẩm và Dược phẩm Hoa Kỳ) hoặc Tiêu chuẩn CE (Châu Âu)</t>
  </si>
  <si>
    <t>Đĩa đệm cột sốt lưng loại thẳng dùng trong phẫu thuật cột sống lưng, ngực
- Chất liệu Polyether Ether Ketone (PEEK)
- Cao ≥ 4 cỡ, trong khoảng 6 - 16mm, mỗi bước tăng 1mm
- Độ ưỡn có tối thiểu 0º, 4º, 8º
- Rộng trong khoảng 10 - 12mm, dài có tối thiểu các cỡ 25, 28, 32mm
- Có điểm đánh dấu cản quang
- Tương thích với "Vít cột sống lưng rỗng nòng, dài 30 - 60mm, đường kính 5.5 -  7.5mm" và "Vít khóa trong vít cột sống lưng đầu nhỏ ren đôi lõi hình nón, Đường kính: trong khoảng 9.5 - 10mm, cao 5.5 - 6.0mm" tại danh mục mời thầu
Tiệt khuẩn
Tiêu chuẩn FDA (Cục quản lý Thực phẩm và Dược phẩm Hoa Kỳ) hoặc Tiêu chuẩn CE (Châu Âu)</t>
  </si>
  <si>
    <t>Nẹp dọc cột sống lưng dùng trong mổ cột sống xâm lấn tối thiểu
- Chất liệu Titanium
- Đường kính ≥ 6.0mm, có tối thiểu cỡ 6.0mm, dài trong khoảng 50 - 200mm
- Thiết kế kiểu thanh dọc, tròn, hình dạng cong được uốn sẵn, 1 đầu nẹp thuôn nhọn, 1 đầu nẹp có ngàm để gắn vào trợ cụ đặt nẹp
- Tương thích với "Vít cột sống lưng rỗng nòng, dài 30 - 60mm, đường kính 5.5 -  7.5mm" tại danh mục mời thầu
Tiệt khuẩn
Tiêu chuẩn FDA (Cục quản lý Thực phẩm và Dược phẩm Hoa Kỳ) hoặc Tiêu chuẩn CE (Châu Âu)</t>
  </si>
  <si>
    <t>Vít cột sống lưng dùng trong phẫu thuật cột sống lưng, ngực xâm lấn tối thiểu
- Chất liệu Titanium
- Đường kính: trong khoảng 5.5 - 7.5mm, dài trong khoảng 30 - 60mm, đầu vít dài 77 hoặc 127mm
- Lòng vít rỗng, vít tự tạo ren
- Tương thích với "Nẹp dọc cột sống lưng, dài 50 - 200mm, đường kính ≥ 6.0mm" và "Đĩa đệm cột sống lưng loại thẳng, cao 7 - 14mm, độ ưỡn 0º - 8º", "Vít khóa trong vít cột sống lưng đầu nhỏ ren đôi lõi hình nón, Đường kính: trong khoảng 9.5 - 10mm, cao 5.5 - 6.0mm" tại danh mục mời thầu
Tiệt khuẩn
Tiêu chuẩn FDA (Cục quản lý Thực phẩm và Dược phẩm Hoa Kỳ) hoặc Tiêu chuẩn CE (Châu Âu)</t>
  </si>
  <si>
    <t>Đĩa đệm cột sống lưng loại cong dùng trong phẫu thuật cột sống lưng, ngực
- Chất liệu Polyether Ether Ketone (PEEK)
- Cao ≥ 4 cỡ, trong khoảng 7 - 14mm, mỗi bước tăng 1mm 
- Độ ưỡn có tối thiểu 0, 4, 8 độ
- Dài trong khoảng 26 - 32mm, có tối thiểu 4 cỡ
- Đầu hình viên đạn, hai mặt lồi. Bề mặt trên và dưới đĩa có răng cưa 
- Tương thích với "Vít cột sống lưng đầu nhỏ ren đôi lõi hình nón, đường kính 4.5 -  8.5mm, dài 25 -  130mm" hoặc " Vít cột sống lưng rỗng nòng, dài 30 - 60mm, đường kính 5.5 -  7.5mm" tại danh mục mời thầu
Tiêu chuẩn FDA (Cục quản lý Thực phẩm và Dược phẩm Hoa Kỳ) hoặc Tiêu chuẩn CE (Châu Âu)</t>
  </si>
  <si>
    <t>Nẹp dọc cột sống lưng đầu nhỏ dùng cố định, chỉnh trượt, chỉnh hình cột sống ngực, lưng
- Chất liệu Ti-6Al-4V ELI
- Chiều dài trong khoảng 120 - 200mm, đường kính có tối thiểu cỡ 5.5mm, 6.0mm
- Thanh tròn 
- Tương thích với "Vít cột sống lưng đầu nhỏ ren đôi lõi hình nón, đường kính 4.5 -  8.5mm, dài 25 -  130mm" hoặc "Vít cột sống lưng đầu dài ren đôi lõi hình nón, đường kính 4.5 -  8.5mm, dài 20 -  130mm", "Vít khóa trong vít cột sống lưng đầu nhỏ ren đôi lõi hình nón, đường kính khoảng 9.5 - 10mm, cao 5.5 - 6.0mm" tại danh mục mời thầu
Tiệt khuẩn
Tiêu chuẩn FDA (Cục quản lý Thực phẩm và Dược phẩm Hoa Kỳ) hoặc Tiêu chuẩn CE (Châu Âu)</t>
  </si>
  <si>
    <t>Nẹp dọc cột sống lưng đầu nhỏ dùng cố định, chỉnh trượt, chỉnh hình cột sống ngực, lưng
- Chất liệu Ti-6Al-4V ELI
- Chiều dài 300 - 500mm, tối thiểu ≥ 400mm
- Đường kính có tối thiểu cỡ 5.5mm, 6.0mm
- Thanh tròn
- Tương thích với "Vít cột sống lưng đầu nhỏ ren đôi lõi hình nón, đường kính 4.5 -  8.5mm, dài 25 -  130mm" hoặc "Vít cột sống lưng đầu dài ren đôi lõi hình nón, đường kính 4.5 -  8.5mm, dài 20 -  130mm", "Vít khóa trong vít cột sống lưng đầu nhỏ ren đôi lõi hình nón, đường kính khoảng 9.5 - 10mm, cao 5.5 - 6.0mm" tại danh mục mời thầu
Tiệt khuẩn
Tiêu chuẩn FDA (Cục quản lý Thực phẩm và Dược phẩm Hoa Kỳ) hoặc Tiêu chuẩn CE (Châu Âu)</t>
  </si>
  <si>
    <t>Vít cột sống lưng đầu dài dùng cố định, chỉnh trượt, chỉnh hình cột sống ngực, lưng
- Chất liệu Titanium 
- Đường kính vít ≥ 4 cỡ trong khoảng 4.5 - 8.5mm, dài trong khoảng 20 - 130mm
- Đầu vít đơn trục dài trong khoảng 27 - 28mm và đa trục dài trong khoảng 28 - 29mm, đoạn tab bẻ dài 12mm
- Đầu vít và lõi hình nón, vít đa trục có góc xoay 45⁰, thân vít thiết kế dạng ren đôi. Vít đựợc mã hoá màu theo kích cỡ vít. Mũi vít tự taro
- Tương thích với "Vít khóa trong vít cột sống lưng đầu nhỏ ren đôi lõi hình nón, đường kính khoảng 9.5 - 10mm, cao 5.5 - 6.0mm", "Nẹp dọc cột sống lưng, dài 120 - 200mm, đường kính 5.5/6.0mm" hoặc "Nẹp dọc cột sống lưng, dài ≥ 400mm, đường kính 5.5/6.0mm" tại danh mục mời thầu
Tiệt khuẩn
Tiêu chuẩn FDA (Cục quản lý Thực phẩm và Dược phẩm Hoa Kỳ) hoặc Tiêu chuẩn CE (Châu Âu)</t>
  </si>
  <si>
    <t>Vít cột sống lưng đầu nhỏ dùng cố định, chỉnh trượt, chỉnh hình cột sống ngực, lưng
- Chất liệu Titanium
- Đường kính vít ≥ 4 cỡ trong khoảng 4.5 - 8.5mm, dài trong khoảng 25 - 130mm
- Tương thích với "Vít khóa trong vít cột sống lưng đầu nhỏ ren đôi lõi hình nón, đường kính khoảng 9.5 - 10mm, cao 5.5 - 6.0mm", "Nẹp dọc cột sống lưng, dài 120 - 200mm, đường kính 5.5, 6.0mm" hoặc "Nẹp dọc cột sống lưng, dài ≥ 400mm, đường kính 5.5, 6.0mm" tại danh mục mời thầu
Tiệt khuẩn
Tiêu chuẩn FDA (Cục quản lý Thực phẩm và Dược phẩm Hoa Kỳ) hoặc Tiêu chuẩn CE (Châu Âu)</t>
  </si>
  <si>
    <t>Vít khoá trong đầu nhỏ dùng cố định, chỉnh trượt, chỉnh hình cột sống ngực, lưng
- Chất liệu Ti-6Al-4V ELI
- Đường kính: trong khoảng 9.5 - 10mm, cao trong khoảng 5.5 - 6.0mm
- Tương thích với "Vít cột sống lưng đầu nhỏ ren đôi lõi hình nón, đường kính 4.5 -  8.5mm, dài 25 -  130mm" hoặc "Vít cột sống lưng đầu dài ren đôi lõi hình nón, đường kính 4.5 -  8.5mm, dài 20 -  130mm", "Nẹp dọc cột sống lưng, dài 120 - 200mm, đường kính 5.5, 6.0mm" hoặc "Nẹp dọc cột sống lưng, dài ≥ 400mm, đường kính 5.5, 6.0mm" tại danh mục mời thầu
Tiệt khuẩn
Tiêu chuẩn FDA (Cục quản lý Thực phẩm và Dược phẩm Hoa Kỳ) hoặc Tiêu chuẩn CE (Châu Âu)</t>
  </si>
  <si>
    <t>Nẹp dọc cột sống cổ lối sau 2 đầu
- Chất liệu: Titanium Alloy
- Đường kính 3.5 hoặc 6.0mm, dài trong khoảng 100 - 300mm
- Hình trụ
- Tương thích với "Vít trượt cổ sau, đường kính 3.5/ 4.0mm" và "Vít khóa trong dùng trong phẫu thuật cột sống cổ lối sau " tại danh mục mời thầu
Tiêu chuẩn FDA (Cục quản lý Thực phẩm và Dược phẩm Hoa Kỳ) hoặc Tiêu chuẩn CE (Châu Âu) hoặc Tiêu chuẩn sản xuất ISO</t>
  </si>
  <si>
    <t>Vít trượt cổ sau dùng trong phẫu thuật cột sống cổ lối sau 
- Chất liệu: Titanium Alloy
- Đường kính cỡ 3.5mm hoặc 4.0mm
- Vít tự tạo ren, góc xoay trong khoảng 77º - 92º
- Tương thích với "Nẹp dọc cột sống cổ lối sau 2 đầu" tại danh mục mời thầu
Tiêu chuẩn FDA (Cục quản lý Thực phẩm và Dược phẩm Hoa Kỳ) hoặc Tiêu chuẩn CE (Châu Âu)</t>
  </si>
  <si>
    <t>Vít khóa trong dùng trong phẫu thuật cột sống cổ lối sau 
- Chất liệu: Titanium
- Tương thích với "Vít trượt cổ sau dùng trong phẫu thuật cột sống cổ lối sau, đường kính 3.5/ 4.0mm" tại danh mục mời thầu
Tiêu chuẩn FDA (Cục quản lý Thực phẩm và Dược phẩm Hoa Kỳ) hoặc Tiêu chuẩn CE (Châu Âu)</t>
  </si>
  <si>
    <t>Đĩa đệm cột sống cổ, khớp động dùng trong phẫu thuật cột sống cổ lối trước
- Chất liệu Cobalt-chrome-molypdenum
- Cao trong khoảng 5 - 7mm, mỗi bước tăng 1mm
- Rộng trong khoảng 15 - 20mm, mỗi bước tăng 2mm
- Dài trong khoảng 13 - 15mm 
- Độ xoay ưỡn 20°, nghiêng bên 16°, quay được 360°
Tiệt khuẩn 
Tiêu chuẩn FDA (Cục quản lý Thực phẩm và Dược phẩm Hoa Kỳ) hoặc Tiêu chuẩn CE (Châu Âu)</t>
  </si>
  <si>
    <t>Đĩa đệm cột sống cổ, khớp toàn phần dùng trong phẫu thuật cột sống cổ lối trước
- Chất liệu Titanium có lõi phủ Diamolith, nhân đệm bằng PE
- Cao trong khoảng 5 - 7mm
- Sâu có tối thiểu cỡ 13mm 
- Rộng có tối thiểu cỡ 16mm
- Độ cúi, ngữa, ngiêng: ± 8 độ
- Gồm 2 đĩa, mỗi đĩa bề mặt ngoài có 3 đinh chống trượt, phủ lớp bột Titanium
Tiệt khuẩn
Tiêu chuẩn FDA (Cục quản lý Thực phẩm và Dược phẩm Hoa Kỳ) hoặc Tiêu chuẩn CE (Châu Âu)</t>
  </si>
  <si>
    <t>Đĩa đệm cột sống lưng loại cong dùng trong phẫu thuật cột sống lưng, ngực
- Chất liệu Polyether Ether Ketone (PEEK)
- Cao từ 7mm đến 14mm (mỗi size tăng 1mm)
- Độ nghiêng 5° 
- Chiều dài x chiều rộng: 29 x 11mm, 29 x 14mm, 34 x 16mm
- Phần đầu miếng ghép có các cạnh được bo tròn
- Bề mặt có các răng bám dạng nghiêng
- Có 3 điểm đánh dấu chất liệu Tantalum không thấu xạ
- Khoang ghép xương lớn có thể tích từ 0.7ml đến 2.2ml
Tiệt khuẩn
Tiêu chuẩn FDA (Cục quản lý Thực phẩm và Dược phẩm Hoa Kỳ) hoặc Tiêu chuẩn CE (Châu Âu)</t>
  </si>
  <si>
    <t>Đĩa đệm cột sống lưng loại cong in 3D nguyên khối dùng trong phẫu thuật cột sống lưng, ngực
- Chất liệu Ti6AI4V ELI
- Cao ≥ 4 cỡ, trong khoảng 6 - 14mm
- Độ nghiêng ≥ 12°
- Dài trong khoảng 28 - 32mm, tối thiểu có cỡ 28, 32mm
- Đầu hình viên đạn, hai mặt lồi. Bề mặt trên và dưới đĩa có răng cưa 
Tiệt khuẩn
Tiêu chuẩn FDA (Cục quản lý Thực phẩm và Dược phẩm Hoa Kỳ) hoặc Tiêu chuẩn CE (Châu Âu)</t>
  </si>
  <si>
    <t>Đĩa đệm cột sống lưng loại cong dùng trong phẫu thuật cột sống lưng, ngực
- Chất liệu Polyether Ether Ketone (PEEK)
- Cao trong khoảng 8 - 15 mm
- Độ nghiêng ≥ 8⁰
- Rộng trong khoảng 9 - 11mm, dải 25mm
- Đầu hình viên đạn, có 2 khoang nhồi xương
- Có điểm đánh dấu cản quang
Tiêu chuẩn FDA (Cục quản lý Thực phẩm và Dược phẩm Hoa Kỳ) hoặc Tiêu chuẩn CE (Châu Âu)</t>
  </si>
  <si>
    <t>Đĩa đệm cột sống lưng loại cong với cơ chế khớp nối được kiểm soát dùng trong phẫu thuật cột sống lưng, ngực
- Chất liệu Polyether Ether Ketone (PEEK)
- Cao trong khoảng 5 - 20mm, bước tăng 1mm
- Độ nghiêng 0 và 6 độ
- Dài &gt; 30mm
- Viền đầu đĩa thuôn nhọn cả hai hướng
- Khoang ghép xương có thể tích trong khoảng 0.5 - 2.0ml
Tiệt khuẩn
Tiêu chuẩn FDA (Cục quản lý Thực phẩm và Dược phẩm Hoa Kỳ) hoặc Tiêu chuẩn CE (Châu Âu)</t>
  </si>
  <si>
    <t>Đĩa đệm cột sống lưng loại thẳng dùng trong phẫu thuật cột sống lưng, ngực
- Chất liệu Polyether Ether Ketone (PEEK)
- Cao trong khoảng 8 - 14 mm
- Rộng có tối thiểu các cỡ 9mm, 11mm
- Dài trong khoảng 20 - 32mm
- Độ ưỡn có tối thiểu cỡ 4⁰, đặt xoay 90° 
- Có khoang trống ghép xương trong khoảng 0.40 - 2.40ml
- Có 3 điểm đánh dấu cản quang
Tiêu chuẩn FDA (Cục quản lý Thực phẩm và Dược phẩm Hoa Kỳ) hoặc Tiêu chuẩn CE (Châu Âu)</t>
  </si>
  <si>
    <t>Đĩa đệm cột sống lưng loại thẳng dùng trong phẫu thuật cột sống lưng, ngực
- Chất liệu Polyether Ether Ketone (PEEK)
- Cao trong khoảng 8 - 15mm
- Độ nghiêng ≥ 7⁰, có tối thiểu cỡ 7⁰
- Rộng trong khoảng 8 - 15mm, dài trong khoảng 20 - 30mm
Tiêu chuẩn FDA (Cục quản lý Thực phẩm và Dược phẩm Hoa Kỳ) hoặc Tiêu chuẩn CE (Châu Âu)</t>
  </si>
  <si>
    <t>Đĩa đệm cột sống lưng loại thẳng dùng trong phẫu thuật cột sống lưng, ngực
- Chất liệu Polyether Ether Ketone (PEEK)
- Cao trong khoảng 7 - 14 mm, mỗi bước tăng 1mm
- Độ nghiêng có tối thiểu các cỡ 5⁰, 12⁰
- Rộng có tối thiểu cỡ 10mm, dài trong khoảng 24 - 29mm
- Khoang ghép xương trong khoảng 0.5 - 1.5ml
- Miếng ghép dạng thẳng, bề mặt có răng bám dạng nghiêng
Tiệt khuẩn
Tiêu chuẩn FDA (Cục quản lý Thực phẩm và Dược phẩm Hoa Kỳ) hoặc Tiêu chuẩn CE (Châu Âu)</t>
  </si>
  <si>
    <t>Đĩa đệm cột sống lưng loại thẳng đầu hình viên đạn dùng trong phẫu thuật cột sống lưng, ngực
- Chất liệu Polyether Ether Ketone (PEEK)
- Cao trong khoảng 8 - 15mm, mỗi bước tăng 1mm
- Độ nghiêng 5°, 8°
- Rộng 9mm, dài 22mm, 24mm, 26mm
- Đầu hình viên đạn kèm khung nhồi xương. Điểm đánh dấu bằng Tantalum
Tiêu chuẩn FDA (Cục quản lý Thực phẩm và Dược phẩm Hoa Kỳ) hoặc Tiêu chuẩn CE (Châu Âu)</t>
  </si>
  <si>
    <t>Đĩa đệm cột sống lưng loại cong, có sẵn xương ghép bên trong dùng trong phẫu thuật cột sống lưng, ngực
- Chất liệu Polyether Ether Ketone (PEEK), 2 điểm đánh dấu bằng tantalum, xương ghép sẵn được làm bằng vật liệu tricalciumphosphate với tricalciumphosphate (TCP) và hydroxyapatite (HA) 
- Cao trong khoảng 8 - 14mm, mỗi bước tăng 2mm
- Độ ưỡn có tối thiểu 4⁰
- Độ sâu răng cưa có tối thiểu cỡ 0.9mm
- Rộng có tối thiểu cỡ 11mm, dài ≥ 28mm
- Khoảng trống ghép xương trong khoảng 0.5 - 1.1ml
Tiệt khuẩn
Tiêu chuẩn FDA (Cục quản lý Thực phẩm và Dược phẩm Hoa Kỳ) hoặc Tiêu chuẩn CE (Châu Âu)</t>
  </si>
  <si>
    <t>Đĩa đệm cột sống lưng loại cong dùng trong phẫu thuật cột sống lưng, ngực giải ép qua lỗ liên hợp (TLIF)
- Chất liệu Polyether Ether Ketone (PEEK), titanium plasma
- Cao trong khoảng 7 - 17mm
- Rộng có tối thiểu cỡ 10mm, dài trong khoảng 27 - 30mm
Tiêu chuẩn FDA (Cục quản lý Thực phẩm và Dược phẩm Hoa Kỳ) hoặc Tiêu chuẩn CE (Châu Âu)</t>
  </si>
  <si>
    <t>Đĩa đệm cột sống lưng lối sau loại thẳng dùng trong phẫu thuật cột sống lưng, ngực
- Chất liệu Polyether Ether Ketone (PEEK)
- Cao trong khoảng 7 - 15mm, mỗi bước tăng 1mm
- Rộng có tối thiểu cỡ 10mm, dài trong khoảng 24 - 36mm
- Độ nghiêng tối thiểu có cỡ  0°,  4°
- Đĩa đệm dạng hình viên đạn có răng 2 mặt trên và dưới
Tiệt khuẩn
Tiêu chuẩn FDA (Cục quản lý Thực phẩm và Dược phẩm Hoa Kỳ) hoặc Tiêu chuẩn CE (Châu Âu)</t>
  </si>
  <si>
    <t>Đĩa đệm cột sống lưng lối bên loại cong dùng trong phẫu thuật cột sống lưng, ngực
- Chất liệu Polyether Ether Ketone (PEEK)
- Cao trong khoảng 8 - 14mm, mỗi bước tăng 1mm
- Chiều dài có tối thiểu cỡ 25, 30mm 
- Chiều rộng có tối thiểu cỡ 10mm
- Độ ưỡn ≥ 6 độ
- Mũi nhọn hình viên đạn, có răng. Có khoang ghép xương tự thân
Tiệt khuẩn
Tiêu chuẩn FDA (Cục quản lý Thực phẩm và Dược phẩm Hoa Kỳ) hoặc Tiêu chuẩn CE (Châu Âu)</t>
  </si>
  <si>
    <t>Đĩa đệm cột sống lưng loại thẳng dùng trong phẫu thuật cột sống lưng ngực
- Chất liệu Polyether Ether Ketone (PEEK)
- Cao trong khoảng 8 - 16mm, mỗi bước tăng 2mm
- Chiều dài x chiều rộng: 26 x 10mm
Tiêu chuẩn FDA (Cục quản lý Thực phẩm và Dược phẩm Hoa Kỳ) hoặc Tiêu chuẩn CE (Châu Âu)</t>
  </si>
  <si>
    <t>Đĩa đệm cột sống lưng loại cong dùng trong phẫu thuật cột sống lưng ngực
- Chất liệu Polyether Ether Ketone (PEEK)
- Cao trong khoảng 7 - 15mm, mỗi bước tăng 2mm
- Chiều dài trong khoảng 26 - 32mm
Tiêu chuẩn FDA (Cục quản lý Thực phẩm và Dược phẩm Hoa Kỳ) hoặc Tiêu chuẩn CE (Châu Âu)</t>
  </si>
  <si>
    <t>Đĩa đệm cột sống lưng loại cong dùng trong phẫu thuật cột sống lưng, ngực
- Chất liệu Polyether Ether Ketone (PEEK)
- Cao trong khoảng 6 - 14mm
- Độ nghiêng 0°
- Rộng trong khoảng 10 - 12mm, dài trong khoảng 25 - 30mm
- Khoang nhồi xương rộng trong khoảng 0.6 - 1.4ml
- Có điểm đánh dấu cản quang
Tiêu chuẩn FDA (Cục quản lý Thực phẩm và Dược phẩm Hoa Kỳ) hoặc Tiêu chuẩn CE (Châu Âu)</t>
  </si>
  <si>
    <t>Điện cực áp vỏ não hình lưới sử dụng đo điện não trong lúc mổ
- Chất liệu các điện cực dạng silicon mỏng, dẻo có đĩa tiếp xúc bạch kim với khoảng cách 1cm và nhãn có đánh số để phân biệt
- Dạng lưới 2 dãy x 4 điện cực
- Dây dẫn dài ≥ 2.5m
Tiệt khuẩn
Tiêu chuẩn FDA (Cục quản lý Thực phẩm và Dược phẩm Hoa Kỳ) hoặc Tiêu chuẩn CE (Châu Âu)</t>
  </si>
  <si>
    <t>Điện cực thần kinh đơn kim dưới da dùng để theo dõi điện sinh lý thần kinh quá trình phẫu thuật 
- Điện cực hình kim thẳng, dài 13 ± 0.5mm, đường kính có tối thiểu 0.4mm
- Chiều dài dây cáp trong khoảng 1.0 - 2.0m
- Kết nối dạng touch-proof 
- Tương thích với máy dò thần kinh Neuro-IOM 32B của Bệnh viện
Tiệt khuẩn
Tiêu chuẩn FDA (Cục quản lý Thực phẩm và Dược phẩm Hoa Kỳ) hoặc Tiêu chuẩn CE (Châu Âu) hoặc Tiêu chuẩn sản xuất ISO</t>
  </si>
  <si>
    <t>Điện cực thần kinh hai kim dưới da và cáp xoắn dùng để theo dõi điện sinh lý thần kinh
- Điện cực hình kim thẳng, dài 13 ± 0.5mm, đường kính có tối thiểu cỡ 0.4mm
- Chiều dài dây cáp trong khoảng 1.0 - 2.0m, cặp xoắn
- Kết nối dạng touch-proof
- Tương thích với máy dò thần kinh Neuro-IOM 32B của Bệnh viện
Tiệt khuẩn
Tiêu chuẩn FDA (Cục quản lý Thực phẩm và Dược phẩm Hoa Kỳ) hoặc Tiêu chuẩn CE (Châu Âu)</t>
  </si>
  <si>
    <t>Điện cực thần kinh đơn kim dưới da dạng cong
- Chiều dài: 13 ± 0.5mm, đường kính có tối thiểu cỡ 0.4mm
- Chiều dài dây cáp trong khoảng 1 - 2.5m
- Kết nối dạng touch-proof
- Tương thích với máy dò thần kinh Neuro-IOM 32B của Bệnh viện
Tiệt khuẩn
Tiêu chuẩn FDA (Cục quản lý Thực phẩm và Dược phẩm Hoa Kỳ) hoặc Tiêu chuẩn CE (Châu Âu)</t>
  </si>
  <si>
    <t>Điện cực thần kinh đơn kim dưới da dạng móc
- Chiều dài: 13 ± 0.5mm, đường kính có tối thiểu cỡ 0.4mm
- Chiều dài dây cáp trong khoảng 1 - 2.5m
- Kết nối dạng touch-proof
- Tương thích với máy dò thần kinh Neuro-IOM 32B của Bệnh viện
Tiệt khuẩn
Tiêu chuẩn FDA (Cục quản lý Thực phẩm và Dược phẩm Hoa Kỳ) hoặc Tiêu chuẩn CE (Châu Âu)</t>
  </si>
  <si>
    <t>Điện cực thần kinh đơn kim dưới da dạng xoắn dùng để theo dõi điện sinh lý thần kinh quá trình phẫu thuật 
- Chiều dài dây cáp trong khoảng 1.5 - 1.7m
- Kết nối dạng touch-proof 
- Tương thích với máy dò thần kinh Neuro-IOM 32B của Bệnh viện
Tiệt khuẩn
Tiêu chuẩn FDA (Cục quản lý Thực phẩm và Dược phẩm Hoa Kỳ) hoặc Tiêu chuẩn CE (Châu Âu)</t>
  </si>
  <si>
    <t>Điện cực của máy dò thần kinh, đơn cực, dạng nón dùng để theo dõi điện sinh lý thần kinh quá trình phẫu thuật 
- Loại điện cực: uốn cong để bám vào da đầu
- Chiều dài dây cáp trong khoảng 2.0 - 3.0m. 
- Kết nối dạng touch-proof 
- Tương thích với máy dò thần kinh Neuro-IOM 32B của Bệnh viện
Tiệt khuẩn
Tiêu chuẩn FDA (Cục quản lý Thực phẩm và Dược phẩm Hoa Kỳ) hoặc Tiêu chuẩn CE (Châu Âu)</t>
  </si>
  <si>
    <t>Điện cực của máy dò thần kinh, đơn cực, dạng thẳng dùng để theo dõi điện sinh lý thần kinh quá trình phẫu thuật 
- Chiều dài điện cực: 100 ± 0.05mm  
- Chiều dài tay cầm: trong khoảng 9 - 11cm 
- Chiều dài dây cáp: trong khoảng 2.0 - 3.0m
- Kết nối dạng touch-proof 
- Tương thích với máy dò thần kinh Neuro-IOM 32B của Bệnh viện
Tiệt khuẩn
Tiêu chuẩn FDA (Cục quản lý Thực phẩm và Dược phẩm Hoa Kỳ) hoặc Tiêu chuẩn CE (Châu Âu)</t>
  </si>
  <si>
    <t>Điện cực của máy dò thần kinh, lưỡng cực, dạng cong dùng để theo dõi điện sinh lý thần kinh quá trình phẫu thuật 
- Chiều dài thân điện cực 95 ± 5mm
- Chiều dài tay cầm khoảng: trong khoảng 9 - 11cm
- Chiều dài dây cáp trong khoảng 2 - 3m
- Kết nối dạng touch-proof 
- Tương thích với máy dò thần kinh Neuro-IOM 32B của Bệnh viện
Tiệt khuẩn
Tiêu chuẩn FDA (Cục quản lý Thực phẩm và Dược phẩm Hoa Kỳ) hoặc Tiêu chuẩn CE (Châu Âu) hoặc Tiêu chuẩn sản xuất ISO</t>
  </si>
  <si>
    <t>Điện cực thần kinh dạng đầu dò qua nẹp vít dùng để theo dõi điện sinh lý thần kinh quá trình phẫu thuật 
- Chiều dài trong khoảng 2.0 - 3.0m, đầu dò dài 100 ± 5mm 
- Gồm 1 đầu dò thẳng, có đầu mũi dò hình tròn, đều, nối với dây dẫn 
- Tương thích với máy NIMeclipse của Bệnh viện
Tiệt khuẩn
Tiêu chuẩn FDA (Cục quản lý Thực phẩm và Dược phẩm Hoa Kỳ) hoặc Tiêu chuẩn CE (Châu Âu)</t>
  </si>
  <si>
    <t>Điện cực thần kinh dạng đầu dò qua chân cung dùng để theo dõi điện sinh lý thần kinh quá trình phẫu thuật 
- Đầu dò dạng hình tròn, đường kính 3.0 ± 0.05mm, dài 100 ± 0.05mm
- Chiều dài ≥ 2.5m
- Kết nối dạng touch-proof 
- Tương thích với máy dò thần kinh Neuro-IOM 32B của Bệnh viện
Tiệt khuẩn
Tiêu chuẩn FDA (Cục quản lý Thực phẩm và Dược phẩm Hoa Kỳ) hoặc Tiêu chuẩn CE (Châu Âu)</t>
  </si>
  <si>
    <t>Điện cực thần kinh dạng kim 1 kênh dùng để theo dõi điện sinh lý thần kinh quá trình phẫu thuật
- Chiều dài ≥ 2.5m
- Có 1 kim, nối với dây dẫn  
- Tương thích với hệ thống máy NIMeclipse của Bệnh viện
Tiệt khuẩn
Tiêu chuẩn FDA (Cục quản lý Thực phẩm và Dược phẩm Hoa Kỳ) hoặc Tiêu chuẩn CE (Châu Âu) hoặc Tiêu chuẩn sản xuất ISO</t>
  </si>
  <si>
    <t>Điện cực thần kinh dạng kim 2 kênh dùng để theo dõi điện sinh lý thần kinh quá trình phẫu thuật
- Chiều dài ≥ 2.5m
- Có 2 kim, nối với dây dẫn
- Tương thích với hệ thống máy NIMeclipse của Bệnh viện
Tiệt khuẩn
Tiêu chuẩn FDA (Cục quản lý Thực phẩm và Dược phẩm Hoa Kỳ) hoặc Tiêu chuẩn CE (Châu Âu)</t>
  </si>
  <si>
    <t>Điện cực thần kinh dạng xoắn dùng để theo dõi điện sinh lý thần kinh quá trình phẫu thuật
- Chiều dài ≥ 2.5m
- Đầu có dạng hình xoắn ốc, nối với dây dẫn 
- Tương thích với hệ thống máy NIMeclipse của Bệnh viện
Tiệt khuẩn
Tiêu chuẩn FDA (Cục quản lý Thực phẩm và Dược phẩm Hoa Kỳ) hoặc Tiêu chuẩn CE (Châu Âu)</t>
  </si>
  <si>
    <t>Điện cực thần kinh dạng đầu dò kích thích dây thần kinh dùng cho phẫu thuật thần kinh cột sống dùng để kích thích dây thần kinh cho máy cảnh báo dây thần kinh liệt tủy
- Chiều dài ≥ 2.5m
- Đầu điện cực dạng cong hoặc thẳng
Tiệt khuẩn
- Tương thích với hệ thống máy NIMeclipse của Bệnh viện
Tiêu chuẩn FDA (Cục quản lý Thực phẩm và Dược phẩm Hoa Kỳ) hoặc Tiêu chuẩn CE (Châu Âu)</t>
  </si>
  <si>
    <t>Điện cực vỏ não đa lớp
- Số điện cực tiếp xúc: 8_x000D_
- Đường kính tiếp xúc 4mm_x000D_
- Cáp dài trong khoảng 2.50 - 2.55m_x000D_
- Đầu nối cảm ứng 1.5mm
- Dây chì Cu / Sn với vỏ bọc bằng PVC_x000D_
- Kết nối CuZu / Ni với vỏ bọc bằng PVC 
- Tương thích với máy dò thần kinh Neuro-IOM 32B của Bệnh viện
Tiệt khuẩn
Tiêu chuẩn FDA (Cục quản lý Thực phẩm và Dược phẩm Hoa Kỳ) hoặc Tiêu chuẩn CE (Châu Âu)</t>
  </si>
  <si>
    <t>Đốt sống cột sống cổ nhân tạo liền khối dùng trong phẫu thuật cắt bỏ thân đốt sống cổ, điều chỉnh được độ cao bằng 1 vòng trên thân đốt sống
- Chất liệu Ti6AL4V-Eli
- Đường kính: trong khoảng 12 - 16mm, tối thiểu ≥ 3 cỡ
- Góc ưỡn có tối thiểu các cỡ 0°, 6°
- Độ cao thay đổi trong khoảng 10 - 65mm 
- Trên thân có 1 vít khóa
Tiêu chuẩn FDA (Cục quản lý Thực phẩm và Dược phẩm Hoa Kỳ) hoặc Tiêu chuẩn CE (Châu Âu)</t>
  </si>
  <si>
    <t>Đốt sống cột sống cổ kèm vít cố định dùng trong phẫu thuật cắt bỏ thân đốt sống cổ
- Chất liệu hợp kim Titanium
- Đường kính: trong khoảng 10 - 40mm
- Chiều cao có tối thiểu cỡ 13 - 18mm, 17 - 26mm, 25 - 41mm, 40 - 65mm
- Góc ưỡn trong khoảng 0° - 18°, tối thiểu ≥ 3 cỡ
- Vít cố định có tối thiểu các cỡ 4.0, 5.0mm. Chiều dài trong khoảng 14 - 18mm
- Trên thân có một vít khóa
Tiêu chuẩn FDA (Cục quản lý Thực phẩm và Dược phẩm Hoa Kỳ) hoặc Tiêu chuẩn CE (Châu Âu)</t>
  </si>
  <si>
    <t>Đốt sống cột sống nhân tạo liền khối dùng trong phẫu thuật cắt bỏ thân đốt sống ngực, lưng
- Chất liệu hợp kim Titanium
- Đường kính có tối thiểu các cỡ 20, 24, 26, 29, 32mm
- Dài có tối thiểu các cỡ 35, 45, 55mm
- Cao trong khoảng 15 - 124mm
- Nắp đậy có dạng hình tròn hoặc hình oval
Tiêu chuẩn FDA (Cục quản lý Thực phẩm và Dược phẩm Hoa Kỳ) hoặc Tiêu chuẩn CE (Châu Âu)</t>
  </si>
  <si>
    <t>Đốt sống cột sống ngực, lưng nhân tạo dạng lồng dùng trong phẫu thuật thay thân sống ngực, lưng
- Chất liệu Titanium
- Đường kính có tối thiểu các cỡ 13, 16, 19mm
- Chiều dài có tối thiểu các cỡ 30, 40, 60, 90mm
- Dạng hình trụ tròn có mắt lưới hình tam giác
Tiệt khuẩn
Tiêu chuẩn FDA (Cục quản lý Thực phẩm và Dược phẩm Hoa Kỳ) hoặc Tiêu chuẩn CE (Châu Âu)</t>
  </si>
  <si>
    <t>Kẹp cổ túi phình mạch máu não dùng trong phẫu thuật kẹp túi phình mạch máu não
- Chất liệu Titanium
1 Kẹp túi phình có lỗ cửa sổ 
- Đường kính lỗ cửa sổ có tối thiểu các cỡ 3.5mm và 5.0mm
- Có tối thiểu các loại: mini, tiêu chuẩn, siêu ngắn
- Chiều dài lưỡi có nhiều cỡ trong khoảng 3.0 - 16mm
- Độ mở tối đa trong khoảng 3.0 - 10mm, có tối thiểu 3.2, 9.1mm
- Lực đóng trong khoảng 100 - 200g, có tối thiểu 110, 150g
2. Kẹp túi phình không lỗ cửa sổ
- Có tối thiểu 2 loại: mini, tiêu chuẩn
- Chiều dài lưỡi trong khoảng 4.0 - 12mm, có tối thiểu các cỡ 4.0, 5.0, 6.4, 11.0, 12.0mm
- Độ mở tối đa trong khoảng 3.0 - 11mm, có tối thiểu các cỡ 3.5, 4.0, 6.8, 8.8, 10.2mm
- Lực đóng trong khoảng 100 - 200g, có tối thiểu 110, 180g
3. Kẹp túi phình tạm
- Chiều dài lưỡi có tối thiểu các cỡ 9.0, 11.0mm
- Độ mở tối đa trong khoảng 7.0mm - 8.0mm
- Lực đóng trong khoảng 80 - 100g
- Đi kèm dụng cụ gắn kẹp túi phình
Tiệt khuẩn
Tiêu chuẩn FDA (Cục quản lý Thực phẩm và Dược phẩm Hoa Kỳ) hoặc Tiêu chuẩn CE (Châu Âu)</t>
  </si>
  <si>
    <t>Kẹp vá sọ não tự tiêu dùng trong phẫu thuật sọ não để cố định nắp sọ
- Đường kính: trong khoảng 11 - 20mm, có tối thiểu 2 cỡ
- Gồm 2 miếng cố định trong và ngoài bản sọ
Tiệt khuẩn
Tiêu chuẩn FDA (Cục quản lý Thực phẩm và Dược phẩm Hoa Kỳ) hoặc Tiêu chuẩn CE (Châu Âu) hoặc Tiêu chuẩn sản xuất ISO</t>
  </si>
  <si>
    <t>Kim chọc cuống sống, dùng trong phẫu thuật tạo hình thân đốt sống có bóng
- Chất liệu thép không gỉ
- Kích cỡ ≥ 11G, có tối thiểu cỡ 11G
- Bao gồm kim mũi hình kim cương và trocar
Tiệt khuẩn
Tiêu chuẩn FDA (Cục quản lý Thực phẩm và Dược phẩm Hoa Kỳ) hoặc Tiêu chuẩn CE (Châu Âu)</t>
  </si>
  <si>
    <t>Kim chọc dò cuống sống dùng trong phẫu thuật tạo hình thân sống
- Chất liệu kim chọc dò bằng thép không gỉ và tay cầm nhựa
- Mũi vát, có tối thiểu cỡ 11G, 13G
- Chiều dài có tối thiểu cỡ 100mm, 120mm, 150mm  
Tiệt khuẩn
Tiêu chuẩn FDA (Cục quản lý Thực phẩm và Dược phẩm Hoa Kỳ) hoặc Tiêu chuẩn CE (Châu Âu)</t>
  </si>
  <si>
    <t>Kim chọc dò đốt sống với đầu kim loại chống sốc dùng kết hợp với xi măng tạo hình thân đốt sống
- Chất liệu phần cán làm bằng nhựa, phần kim làm bằng thép không gỉ
- Kích thước có tối thiểu cỡ: 9G, 11G, 13G
- Chiều dài trong khoảng 120 - 150mm
- Kim chọc dò đốt sống với đầu kim loại chống sốc các cỡ, mũi kim vát hoặc mũi kim cương, đầu nối Luer Lock
Tiệt khuẩn
Tiêu chuẩn FDA (Cục quản lý Thực phẩm và Dược phẩm Hoa Kỳ) hoặc Tiêu chuẩn CE (Châu Âu)</t>
  </si>
  <si>
    <t>Kim định vị và dùi chân cung cho vít đa trục rỗng nòng, bắt qua da, khóa ngàm vuông dùng trong phẫu thuật cột sống ít xâm lấn
- Chất liệu thép không gỉ, có tay cầm
- Đầu nhọn hoặc có mặt vác
Tiệt khuẩn
Tiêu chuẩn FDA (Cục quản lý Thực phẩm và Dược phẩm Hoa Kỳ) hoặc Tiêu chuẩn CE (Châu Âu)</t>
  </si>
  <si>
    <t>Kit chiết tách huyết tương giàu tiểu cầu
- Lượng máu: 10 ml thu nhận được trong khoảng 5 - 6 ml PRP 
- Chức năng: phục hồi tiểu cầu &gt; 90%, tỷ lệ sót hồng cầu HCT &lt;1%
- Tốc độ quay ly tâm tương ứng với 1.500 RCF là 3.000 RPM
- Tương thích sinh học và không chứa Pyrogen
Tiêu chuẩn CE (Châu Âu) và Tiêu chuẩn sản xuất ISO</t>
  </si>
  <si>
    <t>Kit chiết tách huyết tương giàu tiểu cẩu
- Lượng máu: 6 ml thu nhận được 3 ml PRP 
- Chức năng: phục hồi tiểu cầu &gt; 70%, tỷ lệ sót hồng cầu HCT &lt;1%
- Tốc độ quay ly tâm tương ứng với 1.500 RCF là 3.000 RPM
- Tương thích sinh học và không chứa Pyrogen
Tiêu chuẩn CE (Châu Âu) và Tiêu chuẩn sản xuất ISO</t>
  </si>
  <si>
    <t>Lưỡi cắt đốt bằng sóng cao tần Plasma dùng bên ngoài ống tủy sống trong phẫu thuật nội soi cột sống 2 cổng: 
- Đầu mũi đốt cách nhiệt giảm tổn thương mô và đảm bảo cho cắt mô và cầm máu
- Khả năng hút ưu việt giúp giảm các bong bóng cản trở tầm nhìn đảm bảo phẫu trường rõ ràng.
- Lớp phủ cách nhiệt trên bề mặt lưỡi đốt giúp giảm bám dính mô mềm và giữ nhiệt độ thấp kéo dài trong suốt ca phẫu thuật
- Góc nghiêng của lưỡi cắt đốt: 70⁰ hoặc 90⁰
Tiệt khuẩn</t>
  </si>
  <si>
    <t>Lưỡi cắt đốt bằng sóng cao tần plasma, đầu lưỡi đốt uốn được dùng trong nội soi cột sống hai cổng
- Đường kính có tối thiểu cỡ 2.8mm, chiều dài làm việc ≥ 135mm
- Đầu dao đốt uốn được
Tiệt khuẩn
Tiêu chuẩn FDA (Cục quản lý Thực phẩm và Dược phẩm Hoa Kỳ) hoặc Tiêu chuẩn CE (Châu Âu)</t>
  </si>
  <si>
    <t>Lưỡi cắt đốt bằng sóng cao tần plasma, đầu lưỡi đốt uốn được dùng trong phẫu thuật nội soi cột sống một cổng
- Đường kính tối thiểu 2.4mm, chiều dài làm việc 400 ± 10mm
- Đầu dao đốt uốn
Tiệt khuẩn
Tiêu chuẩn FDA (Cục quản lý Thực phẩm và Dược phẩm Hoa Kỳ) hoặc Tiêu chuẩn CE (Châu Âu) hoặc Tiêu chuẩn sản xuất ISO</t>
  </si>
  <si>
    <t>Lưỡi mài kim cương tròn, loại nhám nhiều  dùng trong nội soi cột sống 2 cổng:
- Đường kính lưỡi mài: 2, 3, 4, 5mm
- Chiều dài lưỡi mài ≥ 130mm
Tiệt khuẩn</t>
  </si>
  <si>
    <t>Lưỡi mài phá, đầu tròn dùng trong nội soi cột sống 2 cổng:
- Đường kính lưỡi mài: 3mm, 4mm
- Chiều dài lưỡi mài ≥ 130mm
Tiệt khuẩn</t>
  </si>
  <si>
    <t>Lưỡi mài xương kim cương thô cho nội soi cột sống
- Chất liệu thân bằng thép không gỉ, mũi phủ kim cương
- Chiều dài ≥ 265mm, đường kính thân có tối thiểu 4.5mm, mũi cầu có tối thiểu 4.4mm
Tiệt khuẩn
Tiêu chuẩn FDA (Cục quản lý Thực phẩm và Dược phẩm Hoa Kỳ) hoặc Tiêu chuẩn CE (Châu Âu)</t>
  </si>
  <si>
    <t>Lưỡi mài xương kim cương thô cho nội soi cột sống
- Chất liệu thân bằng thép không gỉ, mũi phủ kim cương
- Chiều dài ≥ 320mm, đường kính thân có tối thiểu 3.5mm, mũi cầu có tối thiểu 3.4mm
Tiệt khuẩn
Tiêu chuẩn FDA (Cục quản lý Thực phẩm và Dược phẩm Hoa Kỳ) hoặc Tiêu chuẩn CE (Châu Âu)</t>
  </si>
  <si>
    <t>Màng cứng nhân tạo dùng trong phẫu thuật thần kinh có khuyết màng cứng, điều trị vá lỗ rò dịch não tuỷ  
- Chất liệu Collagen siêu tinh khiết
- Kích thước 2.5 x 7.5cm (± 05%)           
- Tự tiêu và màng cứng tự thân sau 12 tháng, tự dính, không cần khâu
Tiệt khuẩn  
Tiêu chuẩn FDA (Cục quản lý Thực phẩm và Dược phẩm Hoa Kỳ) hoặc Tiêu chuẩn CE (Châu Âu)</t>
  </si>
  <si>
    <t>Màng cứng nhân tạo dùng trong phẫu thuật thần kinh có khuyết màng cứng, điều trị vá lỗ rò dịch não tuỷ  
- Chất liệu Collagen siêu tinh khiết
- Kích thước 10 x 12.5cm  (± 05%)      
- Tự tiêu và màng cứng tự thân sau 12 tháng, tự dính, không cần khâu
Tiệt khuẩn
Tiêu chuẩn FDA (Cục quản lý Thực phẩm và Dược phẩm Hoa Kỳ) hoặc Tiêu chuẩn CE (Châu Âu)</t>
  </si>
  <si>
    <t>Màng cứng nhân tạo dùng trong phẫu thuật thần kinh có khuyết màng cứng, điều trị vá lỗ rò dịch não tuỷ  
- Chất liệu Collagen siêu tinh khiết
- Kích thước 2.5 x 2.5cm  (± 05%)                
- Tự tiêu và màng cứng tự thân sau 12 tháng, tự dính, không cần khâu
Tiệt khuẩn
Tiêu chuẩn FDA (Cục quản lý Thực phẩm và Dược phẩm Hoa Kỳ) hoặc Tiêu chuẩn CE (Châu Âu)</t>
  </si>
  <si>
    <t>Màng cứng nhân tạo dùng trong phẫu thuật thần kinh có khuyết màng cứng, điều trị vá lỗ rò dịch não tuỷ  
- Chất liệu Collagen siêu tinh khiết
- Kích thước 7.5 x 7.5cm  (± 05%)            
- Tự tiêu và màng cứng tự thân sau 12 tháng, tự dính, không cần khâu
Tiệt khuẩn
Tiêu chuẩn FDA (Cục quản lý Thực phẩm và Dược phẩm Hoa Kỳ) hoặc Tiêu chuẩn CE (Châu Âu)</t>
  </si>
  <si>
    <t>Màng cứng nhân tạo dùng thay thế màng cứng trong phẫu thuật thần kinh sọ não và cột sống
- Chất liệu Poly-L-Lactic Acid  
- Kích cỡ 15 x 15cm  (± 05%)
- Có dạng miếng, không dính mô, tự dính, tự tiêu
Tiệt khuẩn
Tiêu chuẩn FDA (Cục quản lý Thực phẩm và Dược phẩm Hoa Kỳ) hoặc Tiêu chuẩn CE (Châu Âu)</t>
  </si>
  <si>
    <t>Màng cứng nhân tạo dùng thay thế màng cứng trong phẫu thuật thần kinh sọ não và cột sống
- Chất liệu Poly-L-Lactic Acid  
- Kích cỡ 2.5 x 7.5cm  (± 05%)
- Có dạng miếng, không dính mô, tự dính, tự tiêu
Tiệt khuẩn
Tiêu chuẩn FDA (Cục quản lý Thực phẩm và Dược phẩm Hoa Kỳ) hoặc Tiêu chuẩn CE (Châu Âu)</t>
  </si>
  <si>
    <t>Màng cứng nhân tạo dùng thay thế màng cứng trong phẫu thuật thần kinh sọ não và cột sống
- Chất liệu Poly-L-Lactic Acid  
- Kích cỡ 5 x 5cm hoặc 6 x 6cm  (± 05%)
- Có dạng miếng, không dính mô, tự dính, tự tiêu
Tiệt khuẩn
Tiêu chuẩn FDA (Cục quản lý Thực phẩm và Dược phẩm Hoa Kỳ) hoặc Tiêu chuẩn CE (Châu Âu)</t>
  </si>
  <si>
    <t>Màng cứng nhân tạo sinh học tự tiêu phủ khuyết điểm màng cứng khoảng 1cm
- Chất liệu Collagen tinh khiết, từ màng ngoài tim bò, kết hợp 2 vật liệu (polyester và Polypropylen)
- Kích thước 7.5 x 7.5cm (± 05%)
- Độ bám dính cao
Tiệt khuẩn
Tiêu chuẩn FDA (Cục quản lý Thực phẩm và Dược phẩm Hoa Kỳ) hoặc Tiêu chuẩn CE (Châu Âu)</t>
  </si>
  <si>
    <t>Miếng ghép tạo hình khuyết sọ một bên bán cầu dùng trong phẫu thuật sọ não
- Chất liệu Polyethylene
- Kích cỡ 174 x 133 x 5.0mm (± 05%)
Tiệt khuẩn
Tiêu chuẩn FDA (Cục quản lý Thực phẩm và Dược phẩm Hoa Kỳ) hoặc Tiêu chuẩn CE (Châu Âu)</t>
  </si>
  <si>
    <t>Miếng keo sinh học dán mô cầm máu dùng cầm máu, bịt kín vết thương trong phẫu thuật thần kinh
- Thành phần cấu tạo từ collagen bò
- Bề mặt tiếp xúc với mô có lớp N-hydroxysuccinimide Polyethylene Glycol (NHS-PEG)
- Kích thước 45 x 45mm (± 05%)
Tiệt khuẩn
Tiêu chuẩn FDA (Cục quản lý Thực phẩm và Dược phẩm Hoa Kỳ) hoặc Tiêu chuẩn CE (Châu Âu)</t>
  </si>
  <si>
    <t>Miếng keo sinh học dán mô cầm máu dùng cầm máu, bịt kín vết thương trong phẫu thuật thần kinh
- Thành phần cấu tạo từ collagen bò
- Bề mặt tiếp xúc với mô có lớp N-hydroxysuccinimide Polyethylene Glycol (NHS-PEG) 
- Kích thước 45 x 90mm (± 05%)
Tiệt khuẩn
Tiêu chuẩn FDA (Cục quản lý Thực phẩm và Dược phẩm Hoa Kỳ) hoặc Tiêu chuẩn CE (Châu Âu)</t>
  </si>
  <si>
    <t>Miếng keo sinh học dán mô cầm máu dùng cầm máu, bịt kín vết thương trong phẫu thuật thần kinh
- Thành phần cấu tạo từ collagen bò 
- Bề mặt tiếp xúc với mô có lớp N-hydroxysuccinimide Polyethylene Glycol (NHS-PEG)
- Kích thước 27 x 27mm  (± 05%)
Tiệt khuẩn
Tiêu chuẩn FDA (Cục quản lý Thực phẩm và Dược phẩm Hoa Kỳ) hoặc Tiêu chuẩn CE (Châu Âu)</t>
  </si>
  <si>
    <t xml:space="preserve">Miếng vá khuyết sọ dùng trong phẫu thuật ghép sọ
- Chất liệu Titanium cấu trúc lưới 3D
- Lỗ bắt vít chìm 
- Kích thước 120 x 120 x 0.6mm (± 05%)
Tiêu chuẩn FDA (Cục quản lý Thực phẩm và Dược phẩm Hoa Kỳ) hoặc Tiêu chuẩn CE (Châu Âu)                                           </t>
  </si>
  <si>
    <t xml:space="preserve">Miếng vá khuyết sọ dùng trong phẫu thuật ghép sọ
- Chất liệu Titanium cấu trúc lưới 3D
- Lỗ bắt vít chìm 
- Kích thước 150 x 150 x 0.6mm (± 05%)
Tiệt khuẩn
Tiêu chuẩn FDA (Cục quản lý Thực phẩm và Dược phẩm Hoa Kỳ) hoặc Tiêu chuẩn CE (Châu Âu)                                     </t>
  </si>
  <si>
    <t>Miếng vá khuyết sọ não tự tiêu dùng lắp khoảng trống và tái tạo xương đường cắt sọ sau phẫu thuật cắt sọ
- Chất liệu Polycaprolacton trong khoảng 40 - 85%, dạng xốp, tự tiêu
- Kích thước lỗ trong khoảng 250 - 1600µm, cỡ 100 x 2 x 3.5mm (± 05%)
Tiệt khuẩn
Tiêu chuẩn FDA (Cục quản lý Thực phẩm và Dược phẩm Hoa Kỳ) hoặc Tiêu chuẩn CE (Châu Âu)</t>
  </si>
  <si>
    <t>Miếng vá khuyết sọ não tự tiêu dùng lắp khoảng trống và tái tạo xương đường cắt sọ sau phẫu thuật cắt sọ
- Chất liệu Polycaprolacton trong khoảng 40 - 85%, dạng xốp, tự tiêu
- Kích thước lỗ trong khoảng 250 - 1600µm, cỡ 100 x 3.5 x 4mm (± 05%)
Tiệt khuẩn
Tiêu chuẩn FDA (Cục quản lý Thực phẩm và Dược phẩm Hoa Kỳ) hoặc Tiêu chuẩn CE (Châu Âu)</t>
  </si>
  <si>
    <t>Miếng vá khuyết sọ tự tiêu tái tạo các lỗ khoan sọ trong phẫu thuật đặt shunt 
- Chất liệu Polycaprolacton trong khoảng 40 -  85%, dạng xốp, tự tiêu
- Kích thước lỗ trong khoảng 250 - 1600µm, dày trong khoảng 0.5 - 30mm
Tiệt khuẩn
Tiêu chuẩn FDA (Cục quản lý Thực phẩm và Dược phẩm Hoa Kỳ) hoặc Tiêu chuẩn CE (Châu Âu)</t>
  </si>
  <si>
    <t>Miếng vá khuyết sọ tự tiêu tái tạo các lỗ khoan sọ
- Chất liệu Polycaprolacton trong khoảng 40 - 85%, dạng xốp, hình dáng tròn 
- Kích thước lỗ trong khoảng 250 - 1600µm, dày trong khoảng 0.5 - 30mm 
Tiệt khuẩn
Tiêu chuẩn FDA (Cục quản lý Thực phẩm và Dược phẩm Hoa Kỳ) hoặc Tiêu chuẩn CE (Châu Âu)</t>
  </si>
  <si>
    <t>Miếng vá khuyết sọ não tự tiêu dùng lót sàn ổ mắt và khiếm khuyết vùng sọ mặt,
- Chất liệu Polycaprolacton trong khoảng 40 - 85%, dạng xốp, tự tiêu
- Kích thước lỗ trong khoảng 250 -  1600µm, cỡ 25 x 25 x 1.25mm (± 05%)
Tiệt khuẩn
Tiêu chuẩn FDA (Cục quản lý Thực phẩm và Dược phẩm Hoa Kỳ) hoặc Tiêu chuẩn CE (Châu Âu)</t>
  </si>
  <si>
    <t>Miếng vá khuyết sọ não tự tiêu dùng lót sàn ổ mắt và khiếm khuyết vùng sọ mặt,
- Chất liệu Polycaprolacton trong khoảng 40 -  85%, dạng xốp, tự tiêu
- Kích thước lỗ trong khoảng 250 - 1600µm, cỡ 50 x 50 x 1.25mm (± 05%)
Tiệt khuẩn
Tiêu chuẩn FDA (Cục quản lý Thực phẩm và Dược phẩm Hoa Kỳ) hoặc Tiêu chuẩn CE (Châu Âu)</t>
  </si>
  <si>
    <t>Miếng vá khuyết sọ não tự tiêu dùng lót sàn ổ mắt và khiếm khuyết vùng sọ mặt,
- Chất liệu Polycaprolacton trong khoảng 40 - 85%, dạng xốp, tự tiêu
- Kích thước lỗ trong khoảng 250 -  1600µm, cỡ 50 x 50 x 2mm (± 05%)
Tiệt khuẩn
Tiêu chuẩn FDA (Cục quản lý Thực phẩm và Dược phẩm Hoa Kỳ) hoặc Tiêu chuẩn CE (Châu Âu)</t>
  </si>
  <si>
    <t>Miếng vá nhân tạo hố yên dùng trong phẫu thuật vùng hố yên, tái tạo sàn sọ vùng hố yên 
- Chất liệu Polyethylenne 
- Cỡ 40 x 40 x 2.7 x 0.7mm  (± 05%)
Tiệt khuẩn
Tiêu chuẩn FDA (Cục quản lý Thực phẩm và Dược phẩm Hoa Kỳ) hoặc Tiêu chuẩn CE (Châu Âu)</t>
  </si>
  <si>
    <t>Mũi khoan cắt sọ dùng trong phẫu thuật thần kinh
- Đường kính có tối thiểu cỡ 2.3mm, dài trong khoảng 16 - 16.5mm
- Mũi khoan hình răng cưa, đuôi hình trụ có tối thiểu 6 cạnh đều nhau dài ≥ 4mm, chiều dài làm việc có tối thiểu 8cm 
- Tương thích với máy khoan model IPC của Bệnh viện
Tiệt khuẩn
Tiêu chuẩn FDA (Cục quản lý Thực phẩm và Dược phẩm Hoa Kỳ) hoặc Tiêu chuẩn CE (Châu Âu)</t>
  </si>
  <si>
    <t>Mũi khoan mài sọ dùng trong phẫu thuật thần kinh 
- Đường kính: trong khoảng 2 - 5mm, tối thiểu ≥ 4 cỡ
- Chiều dài làm việc trong khoảng 9 - 14cm
- Tương thích với máy khoan model IPC của Bệnh viện
Tiệt khuẩn
Tiêu chuẩn FDA (Cục quản lý Thực phẩm và Dược phẩm Hoa Kỳ) hoặc Tiêu chuẩn CE (Châu Âu)</t>
  </si>
  <si>
    <t>Mũi khoan phá sọ dùng trong phẫu thuật thần kinh 
- Đường kính: trong khoảng 2 - 7.5mm, tối thiểu ≥ 4 cỡ
- Chiều dài làm việc trong khoảng 9 - 14cm
- Tương thích với máy khoan model IPC của Bệnh viện
Tiệt khuẩn
Tiêu chuẩn FDA (Cục quản lý Thực phẩm và Dược phẩm Hoa Kỳ) hoặc Tiêu chuẩn CE (Châu Âu)</t>
  </si>
  <si>
    <t>Mũi khoan tạo lỗ xương sọ dùng trong phẫu thuật thần kinh
- Đường kính từ 1mm đến 7.5mm
- Chiều dài trong khoảng 7 - 15cm
- Tương thích với máy khoan model IPC của Bệnh viện
Tiệt khuẩn
Tiêu chuẩn FDA (Cục quản lý Thực phẩm và Dược phẩm Hoa Kỳ) hoặc Tiêu chuẩn CE (Châu Âu)</t>
  </si>
  <si>
    <t>Nẹp kèm vít khoá nối dùng trong phẫu thuật bắt vít xương chậu. 
- Chất liệu hợp kim Titanium
- Vít nối với vít xương chậu tạo góc xoay ± 8 độ
- Tương thích với "Vít xương chậu rỗng nòng đầu mũ vít thấp" tại danh mục mời thầu
Tiêu chuẩn FDA (Cục quản lý Thực phẩm và Dược phẩm Hoa Kỳ) hoặc Tiêu chuẩn CE (Châu Âu) hoặc Tiêu chuẩn sản xuất ISO</t>
  </si>
  <si>
    <t>Vít xương chậu loại rỗng nóng có phần đầu mũ vít thấp
- Chất liệu hợp kim Titanium
- Đường kính có tối thiểu các cỡ 7.5, 8.5, 10.0mm
- Chiều dài trong khoảng 40 - 140mm
- Tương thích với "Nẹp kèm vít khóa nối, tương thích vít xương chậu rỗng nòng đầu mũi thấp" tại danh mục mời thầu
Tiêu chuẩn FDA (Cục quản lý Thực phẩm và Dược phẩm Hoa Kỳ) hoặc Tiêu chuẩn CE (Châu Âu) hoặc Tiêu chuẩn sản xuất ISO</t>
  </si>
  <si>
    <t>Nẹp thẳng vá sọ dùng trong phẫu thuật sọ não để cố định sọ
- Chất liệu Titanium
- Dày trong khoảng 0.6 - 1mm, dạng thẳng, có 16 lỗ 
Tiêu chuẩn FDA (Cục quản lý Thực phẩm và Dược phẩm Hoa Kỳ) hoặc Tiêu chuẩn CE (Châu Âu)</t>
  </si>
  <si>
    <t>Nẹp thẳng vá sọ dùng trong phẫu thuật sọ não để cố định sọ
- Chất liệu Titanium
- Dày 0.6mm, dạng thẳng, có 20 lỗ 
Tiêu chuẩn FDA (Cục quản lý Thực phẩm và Dược phẩm Hoa Kỳ) hoặc Tiêu chuẩn CE (Châu Âu)</t>
  </si>
  <si>
    <t>Nẹp tròn vá sọ dùng trong phẫu thuật sọ não để cố định sọ
- Chất liệu Titanium
- Dày 0.5mm, dạng tròn, có 5 lỗ
Tiêu chuẩn FDA (Cục quản lý Thực phẩm và Dược phẩm Hoa Kỳ) hoặc Tiêu chuẩn CE (Châu Âu)</t>
  </si>
  <si>
    <t>Ống nong dùng cho điều trị đau cột sống , lưng, cổ, dạng cong 8 độ
- Chất liệu thép không gỉ 
- Chiều dài trong khoảng 50 - 200mm
- Đường kính: trong khoảng 15G - 20G, đầu tiếp xúc trong khoảng 5 - 10mm
Tiêu chuẩn Châu Âu (CE)</t>
  </si>
  <si>
    <t>Ống nong dùng cho đốt nhân sâu trong não
- Chất liệu thép không gỉ 
- Chiều dài trong khoảng 50 - 200mm, đầu tiếp xúc trong khoảng 2 - 20mm
- Tiêu chuẩn FDA (Cục quản lý Thực phẩm và Dược phẩm Hoa Kỳ) hoặc Tiêu chuẩn CE (Châu Âu)</t>
  </si>
  <si>
    <t>Ống soi dùng trong nội soi cột sống 2 cổng
- Chiều dài làm việc có tối thiểu cỡ 142mm, đường kính có tối thiểu cỡ 4mm, góc nghiêng 30 độ và 90 độ, nặng 60g
- Thiết kế quang học được cấp bằng sáng chế tạo ra hình ảnh chất lượng 4K
Tiệt khuẩn
Tiêu chuẩn FDA (Cục quản lý Thực phẩm và Dược phẩm Hoa Kỳ) hoặc Tiêu chuẩn CE (Châu Âu)</t>
  </si>
  <si>
    <t>Que luồn dưới da dùng hỗ trợ luồn Catheter xuống bụng trong mổ đặt shunt dẫn lưu não thất - màng bụng
Gồm 3 bộ phận:
- Trục ống dài ≥ 60cm: làm từ thép không gỉ. Đường kính trong có tối thiểu cỡ 3.3mm. Đường kính ngoài ≥ 4.8mm
- Tay cầm chữ T
- Bộ phận dùng để lắp với đầu tip hình viên đạn chất liệu Polypropylene
Tiệt khuẩn
Tiêu chuẩn FDA (Cục quản lý Thực phẩm và Dược phẩm Hoa Kỳ) hoặc Tiêu chuẩn CE (Châu Âu)</t>
  </si>
  <si>
    <t>Vít cột sống lưng đa trục rỗng đuôi vít rời, có lỗ bơm xi măng dùng trong phẫu thuật cột sống lưng, ngực
- Chất liệu hợp kim Ti-6Al-4V ELI
- Đường kính: trong khoảng 4.5 - 9.5mm, dài trong khoảng 25 - 100mm
- Kèm vít khóa trong
- Tương thích với "Nẹp dọc dài 50 - 125mm loại thẳng, dùng cho vít loại 2 ren bơm xi măng, bắt vít qua da" tại danh mục mời thầu
Tiêu chuẩn FDA (Cục quản lý Thực phẩm và Dược phẩm Hoa Kỳ) hoặc Tiêu chuẩn CE (Châu Âu)</t>
  </si>
  <si>
    <t>Nẹp dọc dùng cho vít 2 ren bơm xi măng dùng trong phẫu thuật cột sống lưng, ngực  
- Chất liệu Titanium 
- Chiều dài trong khoảng 50 - 125mm, đường kính có tối thiểu cỡ 5.5mm
- Hình trụ, thẳng
- Tương thích với "Vít cột sống lưng đa trục đuôi vít rời, kèm vít khóa trong" tại danh mục mời thầu
- Tiêu chuẩn FDA (Cục quản lý Thực phẩm và Dược phẩm Hoa Kỳ) hoặc Tiêu chuẩn CE (Châu Âu)</t>
  </si>
  <si>
    <t>Xi măng sinh học kèm dung dịch pha dùng trong phẫu thuật tạo hình thân sống
- Bột xi măng 20g  (± 5%) và dung dịch pha xi măng 8ml  (± 5%)
- Thành phần:
+ Bột xi măng: Polymethyl Methacrylate (PMMA) 12.5g  (± 5%); Barium Sulphate (BaSO4): 7.0g  (± 5%); Benzoyl Peroxide (BPO) 0.3g  (± 5%)
+ Dung dịch pha: Methyl Methacrylate (MMA) khoảng 7.5 - 8.0ml, Dimethylparatoluide (DmpT) khoảng 0.1 - 0.2ml, Hydroquinone (HQ): 75ppm
Tiệt khuẩn
Tiêu chuẩn FDA (Cục quản lý Thực phẩm và Dược phẩm Hoa Kỳ) hoặc Tiêu chuẩn CE (Châu Âu)</t>
  </si>
  <si>
    <t>Xương nhân tạo dùng trong phẫu thuật cột sống để kích thích hàn xương
- Thành phần β Tricalcium Phosphate tái hấp thu dạng vi hạt 
- Thể tích ≥ 1ml, dạng gel
- Các hạt kết nối với nhau tạo lỗ xốp có kích thước trong khoảng 1 - 100µm
Tiệt khuẩn
Tiêu chuẩn FDA (Cục quản lý Thực phẩm và Dược phẩm Hoa Kỳ) hoặc Tiêu chuẩn CE (Châu Âu)</t>
  </si>
  <si>
    <t>Xương nhân tạo dùng trong phẫu thuật cột sống để kích thích hàn xương
- Thành phần β Tricalcium Phosphate tái hấp thu dạng vi hạt 
- Thể tích ≥ 2.5ml, dạng gel
- Các hạt kết nối với nhau tạo lỗ xốp có kích thước trong khoảng 1 - 100µm
Tiệt khuẩn
Tiêu chuẩn FDA (Cục quản lý Thực phẩm và Dược phẩm Hoa Kỳ) hoặc Tiêu chuẩn CE (Châu Âu)</t>
  </si>
  <si>
    <t>Xương nhân tạo dùng trong phẫu thuật cột sống để kích thích hàn xương
- Thành phần β Tricalcium Phosphate tái hấp thu dạng vi hạt 
- Thể tích ≥ 5ml, dạng gel
- Các hạt kết nối với nhau tạo lỗ xốp có kích thước trong khoảng 1 - 100µm
Tiệt khuẩn
Tiêu chuẩn FDA (Cục quản lý Thực phẩm và Dược phẩm Hoa Kỳ) hoặc Tiêu chuẩn CE (Châu Âu)</t>
  </si>
  <si>
    <t>Nẹp vá sọ dùng trong phẫu thuật thần kinh sọ não
- Chất liệu Titanium
- Có tối thiểu 16 lỗ, dài ≥ 10cm, khoảng cách lỗ 6mm
- Tương thích với "Vit vá sọ tự khoan, tự tạo ren, đường kính ≥ 2.0mm, dài 5 - 6mm" tại danh mục mời thầu
Tiệt khuẩn
Tiêu chuẩn FDA (Cục quản lý Thực phẩm và Dược phẩm Hoa Kỳ) hoặc Tiêu chuẩn CE (Châu Âu)</t>
  </si>
  <si>
    <t xml:space="preserve">Vít vá sọ tự khoan, tự tạo ren, dùng trong phẫu thuật thần kinh sọ não 
- Chất liệu Titanium
- Đường kính có tối thiểu cỡ 2.0mm, dài trong khoảng 5 - 6 mm
- Tương thích với "Nẹp vá sọ, tối thiểu 16 lỗ" tại danh mục mời thầu
Tiệt khuẩn
Tiêu chuẩn FDA (Cục quản lý Thực phẩm và Dược phẩm Hoa Kỳ) hoặc Tiêu chuẩn CE (Châu Âu)                 </t>
  </si>
  <si>
    <t>Nẹp dọc thẳng dùng trong phẫu thuật cột sống thắt lưng, ngực
- Chất liệu: Ti6Al4V ELI
- Đường kính có tối thiểu cỡ 5.5mm
- Chiều dài ≥ 470mm
- Thiết kế: đầu nẹp dọc hình thập giác 
- Tương thích với "Vít cột sống lưng đa trục, hai bước ren, mũi vít tự dẫn hướng", "Vít khóa trong  cho vít cột sống đa trục, 2 bước ren" tại danh mục mời thầu
Tiệt khuẩn
Tiêu chuẩn FDA (Cục quản lý Thực phẩm và Dược phẩm Hoa Kỳ) hoặc Tiêu chuẩn CE (Châu Âu)</t>
  </si>
  <si>
    <t>Nẹp nối ngang tự điều chỉnh với 2 trục xoay dùng trong phẫu thuật cột sống thắt lưng, ngực
- Chất liệu: Ti6Al4V ELI 
- Kích thước trong khoảng: 33 – 34mm; 34 – 36mm; 36 – 40mm; 39 – 47mm; 47 – 61mm; 61 – 90mm
- Thiết kế có thể co rút được với 2 trục xoay và chiều dài có thể điều chỉnh được. Kèm vít khoá trong 
- Tương thích với "Vít cột sống lưng đa trục, hai bước ren, mũi vít tự dẫn hướng", "Vít khóa trong  cho vít cột sống đa trục, 2 bước ren" tại danh mục mời thầu
Tiệt khuẩn
Tiêu chuẩn FDA (Cục quản lý Thực phẩm và Dược phẩm Hoa Kỳ) hoặc Tiêu chuẩn CE (Châu Âu)</t>
  </si>
  <si>
    <t>Vít cột sống lưng đa trục, hai bước ren, mũi vít tự dẫn hướng dùng trong phẫu thuật cột sống
- Chất liệu: Ti6Al4V ELI
- Đường kính có tối thiểu các cỡ 5.2mm, 6.2mm, 7.2mm
- Chiều dài ≥ 6 cỡ và có tối thiểu các cỡ 65, 70, 75, 80mm tương ứng đường kính 7.2mm
- Bước ren đôi, hai bước ren, mũi vít tự dẫn hướng, khoảng cách ren 5mm, mũi vít tự dẫn hướng. Góc dao động: 52°
- Tương thích với "Nẹp dọc thẳng đường kính tối thiểu 5.5mm dài ≥ 470mm" hoặc "Nẹp nối ngang tự điều chỉnh kích cỡ với 2 trục xoay", "Vít khóa trong  cho vít cột sống đa trục, 2 bước ren" tại danh mục mời thầu 
Tiệt khuẩn
Tiêu chuẩn FDA (Cục quản lý Thực phẩm và Dược phẩm Hoa Kỳ) hoặc Tiêu chuẩn CE (Châu Âu)</t>
  </si>
  <si>
    <t>Vít khóa trong cho vít cột sống đa trục, 2 bước ren dùng trong phẫu thuật cột sống
- Chất liệu: Ti6Al4V ELI
- Thiết kế: Lỗ ốc khóa hình ngôi sao, ren vuông 
- Tương thích với "Nẹp dọc thẳng đường kính tối thiểu 5.5mm dài ≥ 470mm" hoặc "Nẹp nối ngang tự điều chỉnh kích cỡ với 2 trục xoay", "Vít cột sống lưng đa trục, hai bước ren, mũi vít tự dẫn hướng" tại danh mục mời thầu
- Tiệt khuẩn
Tiêu chuẩn FDA (Cục quản lý Thực phẩm và Dược phẩm Hoa Kỳ) hoặc Tiêu chuẩn CE (Châu Âu)</t>
  </si>
  <si>
    <t>Nẹp dọc cột sống cổ sau dùng trong phẫu thuật cột sống cổ lối sau
- Chất liệu hợp kim titanium/ CoCr 
- Đường kính ≤ 4.0mm, có tối thiểu cỡ 4.0mm, dài trong khoảng 25 - 240mm
- Đầu nẹp phẳng hoặc hình lục giác
- Tương thích với "Vít cổ sau dùng trong phẫu thuật cột sống cổ lối sau", "Vít khóa trong dùng trong phẫu thuật cột sống cổ lối sau, bằng hợp kim Titanium" tại danh mục mời thầu
Tiệt khuẩn
Tiêu chuẩn FDA (Cục quản lý Thực phẩm và Dược phẩm Hoa Kỳ) hoặc Tiêu chuẩn CE (Châu Âu)</t>
  </si>
  <si>
    <t>Nẹp ngang cổ sau dùng trong phẫu thuật cột sống cổ lối sau
- Chất liệu hợp kim titanium hoặc CoCr
- Đường kính ≤ 4.0mm, có tối thiểu cỡ 4.0mm, dài trong khoảng 34 - 60mm, góc xoay ±20° 
- Tương thích với "Vít cổ sau dùng trong phẫu thuật cột sống cổ lối sau" tại danh mục mời thầu
Tiệt khuẩn
Tiêu chuẩn FDA (Cục quản lý Thực phẩm và Dược phẩm Hoa Kỳ) hoặc Tiêu chuẩn CE (Châu Âu)</t>
  </si>
  <si>
    <t>Vít cổ sau dùng trong phẫu thuật cột sống cổ lối sau
- Chất liệu Hợp kim titanium
- Đường kính: trong khoảng 3.5 - 4.5mm, dài trong khoảng 10 - 50mm
- Tự tạo ren/ tự khoan. 
- Vít đặc, vít rỗng nòng
- Tương thích với "Vít khóa trong dùng trong phẫu thuật cột sống cổ lối sau, bằng hợp kim Titanium", "Nẹp dọc cột sống cổ sau, dài 25 - 240mm, đường kính ≤ 4.0mm, dài 25 - 240mm" hoặc "Nẹp ngang cổ sau góc xoay ± 20°, đường kính ≤ 4.0mm, dài 34 - 60mm" tại danh mục mời thầu
Tiệt khuẩn
Tiêu chuẩn FDA (Cục quản lý Thực phẩm và Dược phẩm Hoa Kỳ) hoặc Tiêu chuẩn CE (Châu Âu)</t>
  </si>
  <si>
    <t>Vít khóa trong dùng trong phẫu thuật cột sống cổ lối sau. 
- Chất liệu hợp kim titanium.
- Vít khóa trong, có phần chụp đầu mũ vít
- Tương thích với "Vít cổ sau dùng trong phẫu thuật cột sống cổ lối sau" tại danh mục mời thầu
Tiệt khuẩn
Tiêu chuẩn FDA (Cục quản lý Thực phẩm và Dược phẩm Hoa Kỳ) hoặc Tiêu chuẩn CE (Châu Âu)</t>
  </si>
  <si>
    <t>Nẹp dọc qua da uốn sẵn các cỡ
- Chất liệu Cobalt Chrome
- Đường kính có tối thiểu cỡ 4.75mm, dài trong khoảng 30 - 90mm
 - Tương thích với "Vít cột sống lưng đa trục rỗng nòng hai bước ren, đường kính 4.5 - 8.5mm, dài 35 - 80mm", "Vít khóa trong" tại danh mục mời thầu
Tiệt khuẩn
Tiêu chuẩn FDA (Cục quản lý Thực phẩm và Dược phẩm Hoa Kỳ) hoặc Tiêu chuẩn CE (Châu Âu)</t>
  </si>
  <si>
    <t>Vít cột sống lưng đa trục rỗng nòng hai bước ren
- Mũ vít bằng Colbalt Chrome, thân vít bằng Titanium
- Vít rỗng nòng, có 2 bước ren, đầu mũ vít tương thích với nẹp đường kính 4.75mm
- Đường kính: trong khoảng 4.5 - 8.5mm, bước tăng 1mm, dài trong khoảng 35 - 80mm
- Tương thích với "Vít khóa trong", "Nẹp dọc qua da uốn sẵn, đường kính tối thiểu 4.75 mm, dài 30 - 90mm" tại danh mục mời thầu
Tiệt khuẩn
Tiêu chuẩn FDA (Cục quản lý Thực phẩm và Dược phẩm Hoa Kỳ) hoặc Tiêu chuẩn CE (Châu Âu)</t>
  </si>
  <si>
    <t xml:space="preserve">Vít khóa trong
- Chất liệu: hợp kim Titanium
- Khoảng cách giữa hai bước ren 0.9mm
- Đường kính ren trong khoảng 7.5 - 8.0mm
- Chiều cao sau khi bẻ mũ vít khóa trong khoảng 4.8 -5.0mm
- Chiều cao ban đầu trước khi bẻ mũ vít khóa trong: trong khoảng 10.0 - 10.5mm
 - Tương thích với "Vít cột sống lưng đa trục rỗng nòng hai bước ren, đường kính 4.5 - 8.5mm, dài 35 - 80mm", "Nẹp dọc qua da uốn sẵn, đường kính tối thiểu 4.75 mm, dài 30 - 90mm" tại danh mục mời thầu
Tiệt khuẩn
Tiêu chuẩn FDA (Cục quản lý Thực phẩm và Dược phẩm Hoa Kỳ) hoặc Tiêu chuẩn CE (Châu Âu)
</t>
  </si>
  <si>
    <t>Kim chọc dò cuống sống dùng tạo đường vào thân sống trong phẫu thuật xâm lấn tối thiểu cột sống ngực, lưng:
- Chất liệu thép không gỉ
- Chiều dài ≥ 150mm
- Tay cầm có khóa có thể tháo rời, có vạch chia trên thân dụng cụ
- Gồm hai phần: phần kim bên ngoài với đường kính &gt; 4mm và nòng bên trong với đường kính &gt; 3mm
- Bao gồm 01 kim mũi vát, 01 kim mũi trocar
- Dùng kèm với vật tư "Vít cột sống lưng đa trục rỗng nòng hai bước ren, đường kính 4.5 - 8.5mm, dài 35 - 80mm"
Tiệt khuẩn
Tiêu chuẩn FDA (Cục quản lý Thực phẩm và Dược phẩm Hoa Kỳ) hoặc Tiêu chuẩn CE (Châu Âu)</t>
  </si>
  <si>
    <t>Nẹp dọc cột sống lưng uốn sẵn bắt qua da dùng trong phẫu thuật xâm lấn tối thiểu cột sống ngực, lưng
- Chất liệu: Titanium
 - Uốn cong sẵn, đường kính có tối thiểu cỡ 5.5mm
 - Dài từ 30mm đến 130mm, bước tăng 5mm
 - Thiết kế có 1 đầu tù, 1 đầu có mấu 
- Tương thích với "Vít cột sống lưng đa trục rỗng nòng cánh ren ngược bắt qua da cột sống lưng, đường kính 5.5 - 7.5mm, dài 30 - 50mm", "Vít khoá trong cho vít đa trục rỗng nòng cánh ren ngược bắt qua da cột sống lưng" tại danh mục mời thầu
Tiệt khuẩn
Tiêu chuẩn FDA (Cục quản lý Thực phẩm và Dược phẩm Hoa Kỳ) hoặc Tiêu chuẩn CE (Châu Âu)</t>
  </si>
  <si>
    <t>Vít khoá trong cho vít đa trục rỗng nòng cánh ren ngược bắt qua da cột sống lưng
- Chất liệu: hợp kim Titanium 
- Tổng chiều dài của vít khóa trong bao gồm phần bẻ vít trong khoảng 10.2-10.4mm
- Đường kính ≥ 8.5mm
- Khoảng cách giữa 2 bước ren 1.0mm
- Chiều dài của phần vít khóa trong không bao gồm phần bẻ vít: 4.65mm
- Tương thích với "Vít cột sống lưng đa trục rỗng nòng cánh ren ngược bắt qua da cột sống lưng, đường kính 5.5 - 7.5mm, dài 30 - 50mm" tại danh mục mời thầu
Tiệt khuẩn
Tiêu chuẩn FDA (Cục quản lý Thực phẩm và Dược phẩm Hoa Kỳ) hoặc Tiêu chuẩn CE (Châu Âu)</t>
  </si>
  <si>
    <t>Vít cột sống lưng đa trục rỗng nòng cánh ren ngược bắt qua da, dùng trong phẫu thuật xâm lấn tối thiểu cột sống ngực, lưng
- Chất liệu hợp kim Titanium
- Đường kính có tối thiểu các cỡ 5.5, 6.5, 7.5mm
- Chiều dài trong khoảng 30 - 50mm
- Rỗng nòng. Góc nghiêng tối đa giữa mũ vít và thân vít là 28⁰
- Tương thích với "Vít khoá trong cho vít đa trục rỗng nòng cánh ren ngược bắt qua da cột sống lưng", "Nẹp dọc cột sống lưng uốn sẵn, qua da, dài 30 -  130mm, đường kính tối thiểu 5.5mm" tại danh mục mời thầu
Tiệt khuẩn 
Tiêu chuẩn FDA (Cục quản lý Thực phẩm và Dược phẩm Hoa Kỳ) hoặc Tiêu chuẩn CE (Châu Âu)</t>
  </si>
  <si>
    <t>Nẹp dọc cột sống lưng, tròn, dùng trong phẫu thuật cột sống lưng ngực 
- Chất liệu Cobalt chrome và Titan
- Đường kính có tối thiểu cỡ 5.5mm, dài ≥ 500mm
- Tương thích với "Vít cột sống lưng đa trục ren đôi khóa ngàm vuông cột sống lưng, đường kính 4.0 -  8.5mm, dài 25 -  60mm" và "Vít khóa trong cho vít đa trục ren đôi khóa ngàm vuông cột sống lưng" tại danh mục mời thầu
Tiệt khuẩn
Tiêu chuẩn FDA (Cục quản lý Thực phẩm và Dược phẩm Hoa Kỳ) hoặc Tiêu chuẩn CE (Châu Âu)</t>
  </si>
  <si>
    <t>Vít cột sống lưng đa trục dùng trong phẫu thuật cột sống lưng ngực
- Chất liệu Titanium
- Đường kính có ≥ 5 cỡ 4.0mm đến 8.5mm (bước tăng 0.5mm)
- Chiều dài có ≥ 5 cỡ từ 25mm đến 60mm, góc xoay 60⁰
- Ren đầu vít dạng khóa ngàm vuông
- Tương thích với "Vít khóa trong cho vít đa trục ren đôi khóa ngàm vuông cột sống lưng", "Nẹp dọc cột sống lưng, tròn, dài ≥ 500mm, đường kính tối thiểu 5.5mm" tại danh mục mời thầu
Tiệt khuẩn
Tiêu chuẩn FDA (Cục quản lý Thực phẩm và Dược phẩm Hoa Kỳ) hoặc Tiêu chuẩn CE (Châu Âu)</t>
  </si>
  <si>
    <t>Vít khóa trong dùng trong phẫu thuật cột sống lưng ngực 
- Chất liệu Titanium
- Đầu vít khóa trong hình sao, khóa ngàm vuông
- Tương thích với "Vít cột sống lưng đa trục ren đôi khóa ngàm vuông cột sống lưng, đường kính 4.0 -  8.5mm, dài 25 -  60mm" tại danh mục mời thầu
Tiệt khuẩn
Tiêu chuẩn FDA (Cục quản lý Thực phẩm và Dược phẩm Hoa Kỳ) hoặc Tiêu chuẩn CE (Châu Âu)</t>
  </si>
  <si>
    <t>Nẹp cột sống cổ lối trước, khóa tự động dùng trong phẫu thuật cột sống cổ lối trước 
- Chất liệu hợp kim Titanium
- Chiều dài trong khoảng 19 - 33mm, dày ≥ 2.5mm, rộng trong khoảng 17 - 18mm
- Trên nẹp có khóa vít, 4 lỗ, 1 tầng
- Tương thích với "Vít cột sống cổ lối trước, đơn/đa hướng, đường kính 4.0, 4.5mm, dài 11 - 17mm" tại danh mục mời thầu
- Tiêu chuẩn CE (Châu Âu)/FDA (Cục quản lý Thực phẩm và Dược phẩm Hoa Kỳ)</t>
  </si>
  <si>
    <t>Nẹp cột sống cổ lối trước, khóa tự động dùng trong phẫu thuật cột sống cổ lối trước
- Chất liệu hợp kim Titanium
- Chiều dài trong khoảng 27 - 55mm, dày ≥ 2.5mm, rộng trong khoảng 17 - 18mm
- Trên nẹp có khóa vít, 6 lỗ, 2 tầng
- Tương thích với "Vít cột sống cổ lối trước, đơn/đa hướng, đường kính 4.0, 4.5mm, dài 11 - 17mm" tại danh mục mời thầu
Tiêu chuẩn FDA (Cục quản lý Thực phẩm và Dược phẩm Hoa Kỳ) hoặc Tiêu chuẩn CE (Châu Âu)</t>
  </si>
  <si>
    <t>Nẹp cột sống cổ lối trước, khóa tự động dùng trong phẫu thuật cột sống cổ lối trước
- Chất liệu hợp kim Titanium
- Chiều dài trong khoảng 45 - 73mm, dày ≥ 2.5mm, rộng trong khoảng 17 - 18mm
- Trên nẹp có khóa vít, 8 lỗ, 3 tầng
- Tương thích với "Vít cột sống cổ lối trước, đơn/đa hướng, đường kính 4.0, 4.5mm, dài 11 - 17mm" tại danh mục mời thầu
Tiêu chuẩn FDA (Cục quản lý Thực phẩm và Dược phẩm Hoa Kỳ) hoặc Tiêu chuẩn CE (Châu Âu)</t>
  </si>
  <si>
    <t>Vít cột sống cổ, đơn/ đa hướng dùng trong phẫu thuật cột sống cổ lối trước
- Vật liệu: Hợp kim Titanium 
- Đường kính có tối thiểu các cỡ 4.0mm, 4.5mm
* Vít đường kính 4.0mm: chiều dài từ 11mm đến 17mm, bước tăng 1mm, đường kính trong 2.4mm, đường kính ngoài 4.0mm
* Vít đường kính 4.5mm: chiều dài từ 11mm đến 17mm, bước tăng 2mm, đường kính trong 2.9mm, đường kính ngoài 4.5mm
- Góc nghiêng của vít đơn hướng: 12 độ lên trên/xuống dưới, 6 độ từ trong ra ngoài. 
- Góc nghiêng của vít đa hướng: 22 độ/-2 độ lên trên/xuống dưới; 17 độ/4 độ từ trong ra ngoài. 
- Tương thích với "Nẹp cột sống cổ lối trước, khóa tự động, dài 19 - 33mm/27 - 55mm/45 - 73mm" tại danh mục mời thầu
Tiêu chuẩn FDA (Cục quản lý Thực phẩm và Dược phẩm Hoa Kỳ) hoặc Tiêu chuẩn CE (Châu Âu)</t>
  </si>
  <si>
    <t>Nẹp sọ não dùng trong phẫu thuật thần kinh sọ não
- Chất liệu titanium
- Đường kính lỗ nẹp tương thích với vít 1.6mm, lỗ bắt vít chìm trong khoảng 0.4 - 0.5mm
- Nẹp thẳng có tối thiểu 20 lỗ, dày trong khoảng 0.65 - 0.7mm
- Tương thích với "Vít vá sọ não tự khoan, đường kính ≥ 1.6mm, dài ≥ 4mm" tại danh mục mời thầu
Tiêu chuẩn FDA (Cục quản lý Thực phẩm và Dược phẩm Hoa Kỳ) hoặc Tiêu chuẩn CE (Châu Âu) hoặc Tiêu chuẩn sản xuất ISO</t>
  </si>
  <si>
    <t>Vít vá sọ não tự khoan dùng trong phẫu thuật thần kinh sọ não
- Chất liệu Titanium
- Đường kính ≥ 1.6mm, có tối thiểu cỡ 1.6mm, dài ≥ 4mm, có tối thiểu cỡ 4mm
- Vít tự khoan, bước ren đơn, khoảng cách giữa các bước ren trong khoảng 0.9 - 1.0mm
- Đầu vít hình chữ thập, đầu bắt vít cao trong khoảng 0.9 - 1.0mm
- Tương thích với "Nẹp sọ não thẳng 20 lỗ bắt vít dùng kèm vít 1.6mm" tại danh mục mời thầu
Tiêu chuẩn FDA (Cục quản lý Thực phẩm và Dược phẩm Hoa Kỳ) hoặc Tiêu chuẩn CE (Châu Âu)</t>
  </si>
  <si>
    <t>Nẹp thẳng vá sọ dùng trong phẫu thuật sọ não để cố định sọ
- Chất liệu Titanium
- Dày 1mm, dài 50mm, dạng thẳng, có ≥ 8 lỗ, khoảng cách lỗ bắt vít 6mm
Tiệt khuẩn
Tiêu chuẩn FDA (Cục quản lý Thực phẩm và Dược phẩm Hoa Kỳ) hoặc Tiêu chuẩn CE (Châu Âu)</t>
  </si>
  <si>
    <t>Mũi khoan đốt sống, rỗng nòng dùng trong phẫu thuật tạo hình thân đốt sống
- Chất liệu thép không gỉ
- Kích thước: size 3, cỡ 8G (đường kính ngoài: trong khoảng 4.0 - 4.5mm)
- Bao gồm:
 + 02 ống Trocar dạng rỗng nòng có đường kính ngoài có tối thiểu cỡ 4.2mm, có vạch chia trên thân ≤ 120mm 
 + 01 nòng bên trong ống Trocar
 + 01 mũi khoan thân sống có vạch chia độ thể hiện sâu vào thân sống trên thân mũi khoan (tối đa ≥ 40mm)
 + 02 kim dẫn đường mũi nhọn
 + 02 kim dẫn đường đầu tù
- Tương thích với "Bơm áp lực đẩy xi măng dùng tương thích xi măng sinh học tạo hình thân sống có độ quánh cao có kháng sinh, có cản quang", "Bộ trộn và phân phối xi măng sinh học có độ quánh cao có kháng sinh, có cản quang", "Bộ dụng cụ đưa xi măng vào thân đốt sống tương thích xi măng sinh học tạo hình thân sống, có kháng sinh" tại danh mục mời thầu
Tiệt khuẩn
Tiêu chuẩn FDA (Cục quản lý Thực phẩm và Dược phẩm Hoa Kỳ) hoặc Tiêu chuẩn CE (Châu Âu)</t>
  </si>
  <si>
    <t>Bơm áp lực đẩy xi măng dùng trong phẫu thuật tạo hình thân đốt sống
- Chất liệu nhựa
- Áp lực bơm tối đa ≥ 400psi
- Có 02 chế độ hiển thị là psi và atm
- Tương thích với "Mũi khoan đốt sống, rỗng nòng, cỡ 8G" và "Xi măng sinh học dùng trong phẫu thuật tạo hình thân đốt sống, có độ quánh cao có kháng sinh, có cản quang" tại danh mục mời thầu
Tiệt khuẩn
Tiêu chuẩn FDA (Cục quản lý Thực phẩm và Dược phẩm Hoa Kỳ) hoặc Tiêu chuẩn CE (Châu Âu)</t>
  </si>
  <si>
    <t>Bộ trộn và phân phối xi măng dùng trong phẫu thuật tạo hình thân đốt sống 
Bộ bơm áp lực đẩy xi măng vào kim chọc kèm bộ trộn gồm:  
- 01 tay trộn
- 01 thân bộ trộn dung tích 70ml trong đó có cơ chế khóa Luer
- 01 pittong áp lực để đẩy xi măng vào kim chọc
- 01 phễu đổ xi măng vào bộ trộn
- 01 dây hút chân không
- 01 bộ kết nối với khóa Luer trên thân bộ trộn
- 01 bơm tiêm để hút dung dịch pha vào xi măng thể tích 10ml
- 01 kim tiêm
- Tương thích với "Mũi khoan đốt sống, rỗng nòng, cỡ 8G" tại danh mục mời thầu
Tiệt khuẩn
Tiêu chuẩn FDA (Cục quản lý Thực phẩm và Dược phẩm Hoa Kỳ) hoặc Tiêu chuẩn CE (Châu Âu)</t>
  </si>
  <si>
    <t>Bộ dụng cụ đưa xi măng vào thân đốt sống, dùng trong phẫu thuật tạo hình thân đốt sống
- Chất liệu thép không gỉ và tay cầm nhựa
- Bao gồm:
 + 01 ống rỗng nòng có đường kính 8G
 + 01 kim chọc đẩy xi măng có vạch chia dung tích  
- Dung tích tối thiểu 1.5ml, cỡ 3
- Tương thích với "Mũi khoan đốt sống, rỗng nòng, cỡ 8G" tại danh mục mời thầu
Tiệt khuẩn
Tiêu chuẩn FDA (Cục quản lý Thực phẩm và Dược phẩm Hoa Kỳ) hoặc Tiêu chuẩn CE (Châu Âu)</t>
  </si>
  <si>
    <t>Xi măng sinh học dùng trong phẫu thuật tạo hình thân đốt sống qua da
- Bao gồm dung dịch đơn phân và polymer dạng bột trong đó có trong khoảng 30 - 32% Barisunfat
- Độ kết dính, có cản quang
- Thời gian đông tối thiểu 8 phút ở nhiệt độ 22° C
- Tương thích với "Mũi khoan đốt sống, rỗng nòng, cỡ 8G" tại danh mục mời thầu
Tiệt khuẩn
Tiêu chuẩn FDA (Cục quản lý Thực phẩm và Dược phẩm Hoa Kỳ) hoặc Tiêu chuẩn CE (Châu Âu)</t>
  </si>
  <si>
    <t>Xi măng sinh học cột sống độ nhớt cao đóng kín hoàn toàn dùng trong tạo hình thân đốt sống
- Thành phần: trong khoảng 23 -25g bột xi măng (có tối thiểu Zicronium dioxide 45%) và 10ml dung dịch pha, độ nhớt cao
- Thời gian trộn trong khoảng 30 - 45 giây
Tiệt khuẩn
Tiêu chuẩn FDA (Cục quản lý Thực phẩm và Dược phẩm Hoa Kỳ) hoặc Tiêu chuẩn CE (Châu Âu)</t>
  </si>
  <si>
    <t>Ống phun keo sinh học dùng trong phẫu thuật thần kinh sọ não, cột sống để ngừa rò dịch não tuỷ
- Chất liệu nhựa 
- Ống phun sương dài ≥ 14cm
- Tương thích với "Keo sinh học vá màng cứng vùng não và cột sống, ≥ 5ml" tại danh mục mời thầu
Tiệt khuẩn
Tiêu chuẩn FDA (Cục quản lý Thực phẩm và Dược phẩm Hoa Kỳ) hoặc Tiêu chuẩn CE (Châu Âu)</t>
  </si>
  <si>
    <t>Keo sinh học vá màng cứng vùng não và cột sống
- Hỗn hợp gồm: tiền chất Polythylene Glycol (PEG) và trilysine amine/ buffer
- Tương thích với "Ống phun keo sinh học sử dụng cho keo sinh học dán màng não và cột sống chống rò dịch não tủy" tại danh mục mời thầu
- Dung tích ≥ 5ml
Tiêu chuẩn FDA (Cục quản lý Thực phẩm và Dược phẩm Hoa Kỳ) hoặc Tiêu chuẩn CE (Châu Âu)</t>
  </si>
  <si>
    <t>Nẹp dọc cột sống lưng, thẳng cố định vít và vít trong khi cố định cột sống lưng, ngực
- Chất liệu hợp kim Titanium
- Chiều dài trong khoảng 30 - 500mm, đường kính  ≤ 5.5mm, có tối thiểu cỡ 5.5mm
- Thẳng, uốn cong được
- Tương thích với "Vít cột sống lưng đơn trục mũi cùn, đường kính 4.0 - 8.5mm, dài 25 - 90mm" hoặc "Vít cột sống lưng đa trục mũi cùn có phủ hydroxyapatite, đường kính &gt; 4.0mm, dài 20 - 90mm" hoặc "Vít cột sống lưng đa trục mũi cùn, đường kính 4.0 -  10mm, dài 20 - 90mm" tại danh mục mời thầu
Tiệt khuẩn
Tiêu chuẩn FDA (Cục quản lý Thực phẩm và Dược phẩm Hoa Kỳ) hoặc Tiêu chuẩn CE (Châu Âu)</t>
  </si>
  <si>
    <t>Nẹp bán động 1 tầng dùng trong phẫu thuật cột sống 
- Chất liệu dây nối Polyethylene Terephthalate (PET), miếng đệm chất liệu Polycarbonate Urethane (PCU)
- Chiều dài trong khoảng 20 - 42mm, bước tăng 2mm
- Tương thích với "Vít cột sống lưng đơn trục mũi cùn, đường kính 4.0 - 8.5mm, dài 25 - 90mm" hoặc "Vít cột sống lưng đa trục mũi cùn có phủ hydroxyapatite, đường kính &gt; 4.0mm, dài 20 - 90mm" hoặc "Vít cột sống lưng đa trục mũi cùn, đường kính 4.0 -  10mm, dài 20 - 90mm" tại danh mục mời thầu
Tiệt khuẩn
Tiêu chuẩn FDA (Cục quản lý Thực phẩm và Dược phẩm Hoa Kỳ) hoặc Tiêu chuẩn CE (Châu Âu)</t>
  </si>
  <si>
    <t>Nẹp bán động 2 tầng dùng trong phẫu thuật cột sống 
- Chất liệu dây nối Polyethylene Terephthalate (PET), miếng đệm chất liệu Polycarbonate Urethane (PCU)
- Chiều dài trong khoảng 20 - 42mm, bước tăng 2mm
- Tương thích với "Vít cột sống lưng đơn trục mũi cùn, đường kính 4.0 - 8.5mm, dài 25 - 90mm" hoặc "Vít cột sống lưng đa trục mũi cùn có phủ hydroxyapatite, đường kính &gt; 4.0mm, dài 20 - 90mm" hoặc "Vít cột sống lưng đa trục mũi cùn, đường kính 4.0 -  10mm, dài 20 - 90mm" tại danh mục mời thầu
Tiệt khuẩn
Tiêu chuẩn FDA (Cục quản lý Thực phẩm và Dược phẩm Hoa Kỳ) hoặc Tiêu chuẩn CE (Châu Âu)</t>
  </si>
  <si>
    <t>Vít cột sống lưng đa trục dùng trong phẫu thuật điều trị bệnh lý thoái hoá cột sống lưng 
- Chất liệu hợp kim Titanium
- Đường kính (đầu gần và đầu xa) có tối thiểu các cỡ (5.5 và 7.0mm), (6.0 và 7.5mm), (6.5 và 8.0mm), (7.0 và 8.5mm), dài trong khoảng 30 - 100mm
- Đầu vít đa trục, biên độ hoạt động ±30⁰
- Tương thích với "Vít khóa trong hai tầng loại không ren dùng cho vít cột sống mũi cùn", "Nẹp dọc cột sống lưng, thẳng, dài 30 -  500 mm, đường kính ≤ 5.5 mm" hoặc "Nẹp bán động 1 tầng dùng trong phẫu thuật cột sống " hoặc "Nẹp bán động lắp sẵn 2 tầng, chất liệu PET và PCU, các loại, các cỡ" tại danh mục mời thầu
Tiêu chuẩn FDA (Cục quản lý Thực phẩm và Dược phẩm Hoa Kỳ) hoặc Tiêu chuẩn CE (Châu Âu)</t>
  </si>
  <si>
    <t>Vít cột sống lưng đa trục mũi cùn dùng trong phẩu thuật cột sống lưng, ngực
- Chất liệu Titanium
- Đường kính ≥ 8 cỡ và trong khoảng 4.0 - 10mm
- Chiều dài trong khoảng 20 - 90mm
- Tự tạo ren, mũi vít cùn
- Tương thích với "Vít khóa trong hai tầng loại không ren dùng cho vít cột sống mũi cùn", "Nẹp dọc cột sống lưng, thẳng, dài 30 -  500 mm, đường kính ≤ 5.5 mm" hoặc "Nẹp bán động 1 tầng dùng trong phẫu thuật cột sống " hoặc "Nẹp bán động lắp sẵn 2 tầng, chất liệu PET và PCU, các loại, các cỡ" tại danh mục mời thầu
Tiệt khuẩn
Tiêu chuẩn FDA (Cục quản lý Thực phẩm và Dược phẩm Hoa Kỳ) hoặc Tiêu chuẩn CE (Châu Âu)</t>
  </si>
  <si>
    <t>Vít khóa trong hai tầng loại không ren dùng trong phẫu thuật cột sống thắt lưng, ngực
- Chất liệu Titanium
- Cơ chế khóa xoay 90⁰
- Tương thích với "Vít cột sống lưng đơn trục mũi cùn, đường kính 4.0 - 8.5mm, dài 25 - 90mm" hoặc "Vít cột sống lưng đa trục mũi cùn có phủ hydroxyapatite, đường kính &gt; 4.0mm, dài 20 - 90mm" hoặc "Vít cột sống lưng đa trục mũi cùn, đường kính 4.0 -  10mm, dài 20 - 90mm" tại danh mục mời thầu
Tiệt khuẩn
Tiêu chuẩn FDA (Cục quản lý Thực phẩm và Dược phẩm Hoa Kỳ) hoặc Tiêu chuẩn CE (Châu Âu)</t>
  </si>
  <si>
    <t>Nẹp dọc cột sống cổ dùng trong phẫu thuật cột sống cổ lối sau
- Chất liệu titanium
- Đường kính ≤ 3.5mm, có tối thiểu cỡ 3.5mm, dài trong khoảng 60 - 240mm, có tối thiểu ≥ 3 cỡ
- Tương thích với "Vít cột sống cổ sau kết hợp được hệ thống theo dõi thần kinh trong mổ", "Vít khóa trong cột sống cổ sau, lõi hình sao tương thích vít cột sống cổ sau " tại danh mục mời thầu
Tiệt khuẩn
Tiêu chuẩn FDA (Cục quản lý Thực phẩm và Dược phẩm Hoa Kỳ) hoặc Tiêu chuẩn CE (Châu Âu)</t>
  </si>
  <si>
    <t>Vít cột sống cổ sau dùng trong phẫu thuật cột sống cổ lối sau kết hợp được hệ thống theo dõi thần kinh trong mổ
- Chất liệu Titanium
- Đường kính có tối thiểu các cỡ 3.5mm, 4.0mm, 4.5 mm, dài trong khoảng 10 - 40 mm 
- Bán kính góc xoay lớn nhất trong khoảng 50° - 60°
- Tương thích với "Vít khóa trong cột sống cổ sau, lõi hình sao tương thích vít cột sống cổ sau", "Nẹp dọc cột sống cổ đường kính ≤ 3.5mm, dài 60 - 240mm" tại danh mục mời thầu
Tiệt khuẩn
Tiêu chuẩn FDA (Cục quản lý Thực phẩm và Dược phẩm Hoa Kỳ) hoặc Tiêu chuẩn CE (Châu Âu)</t>
  </si>
  <si>
    <t>Vít khóa trong dùng trong phẫu thuật cột sống cổ lối sau
- Chất liệu Titanium
- Lõi hình sao, cung xoay tối đa 80⁰
- Tương thích với "Vít cột sống cổ sau kết hợp được hệ thống theo dõi thần kinh trong mổ", "Nẹp dọc cột sống cổ đường kính ≤ 3.5mm, dài 60 - 240mm" tại danh mục mời thầu
Tiệt khuẩn
Tiêu chuẩn FDA (Cục quản lý Thực phẩm và Dược phẩm Hoa Kỳ) hoặc Tiêu chuẩn CE (Châu Âu)</t>
  </si>
  <si>
    <t>Nẹp chẩm cổ sau dùng trong phẫu thuật cột sống cổ đoạn cao lối sau
- Chất liệu Titanium
- Chiều rộng có tối thiểu các cỡ 47mm, 57mm
- Có trong khoảng 4 - 5 lỗ vít trên thân nẹp bắt cố định vào hộp sọ
- 2 bên có điểm nối với nẹp nối dọc chẩm cổ
- Tương thích với "Vít chẩm cổ sau, đường kính 4.5/ 5.0mm, dài 6 -  16mm" tại danh mục mời thầu
Tiêu chuẩn FDA (Cục quản lý Thực phẩm và Dược phẩm Hoa Kỳ) hoặc Tiêu chuẩn CE (Châu Âu)</t>
  </si>
  <si>
    <t>Vít chẩm cổ sau dùng trong phẫu thuật cột sống cổ đoạn cao lối sau
- Chất liệu Titanium, tự tạo ren
- Đường kính 4.5 hoặc 5.0 mm, dài trong khoảng 6 -  16mm
- Vít có thể xoay góc ± 8 độ
- Tương thích với "Nẹp chẩm cổ sau, 4 - 5 lỗ, rộng 47 - 57mm" tại danh mục mời thầu
Tiêu chuẩn FDA (Cục quản lý Thực phẩm và Dược phẩm Hoa Kỳ) hoặc Tiêu chuẩn CE (Châu Âu)</t>
  </si>
  <si>
    <t>Nẹp dọc cột sống lưng dùng trong phẫu thuật cột sống xâm lấn tối thiểu
- Chất liệu bằng titanium
- Đường kính tối thiểu 5.5mm, dài trong khoảng 30 - 150mm
- Khối trụ, loại thẳng hoặc uốn sẵn
- Tương thích với "Vít cột sống lưng đa trục bắt vít qua da, loại hai ren, đuôi vít rời có bơm xi măng" hoặc "Vít cột sống lưng đa trục bắt vít qua da, loại hai ren, đuôi vít rời", "Vít khoá trong của vít bắt qua da, hai ren, đuôi vít rời" tại danh mục mời thầu
Tiêu chuẩn FDA (Cục quản lý Thực phẩm và Dược phẩm Hoa Kỳ) hoặc Tiêu chuẩn CE (Châu Âu)</t>
  </si>
  <si>
    <t>Vít cột sống lưng đa trục bắt vít qua da, loại hai ren, đuôi vít rời có bơm xi măng dùng trong phẫu thuật cột sống xâm lấn tối thiểu kèm bơm xi măng
- Chất liệu hợp kim Ti-6Al-4V ELI
- Thân vít rỗng, đường kính ≥ 5 cỡ trong khoảng 4.5 - 9.5mm
- Dài trong khoảng 25 - 100mm
- Đuôi vít đường kính có tối thiểu cỡ 12.5mm, dài ≥ 150mm
- Kim đẩy xi măng đường kính có tối thiểu cỡ 1.8mm, dài ≥ 273mm
- Tương thích với "Vít khoá trong của vít bắt qua da, hai ren, đuôi vít rời", "Nẹp dọc cột sống lưng dùng kèm vít bắt qua da hai ren, đuôi vít rời, đường kính tối thiểu 5.5mm" hoặc "Nẹp dọc dài 50 - 125mm loại thẳng, dùng cho vít loại 2 ren bơm xi măng, bắt vít qua da" tại danh mục mời thầu
Tiêu chuẩn FDA (Cục quản lý Thực phẩm và Dược phẩm Hoa Kỳ) hoặc Tiêu chuẩn CE (Châu Âu)</t>
  </si>
  <si>
    <t>Vít cột sống lưng đa trục bắt vít qua da, loại hai ren, đuôi vít rời dùng trong phẫu thuật cột sống xâm lấn tối thiểu
- Chất liệu hợp kim Ti-6Al-4V ELI
- Thân vít rỗng có tối thiểu cỡ 1.9mm, Đường kính: trong khoảng 4.5 - 9.5mm, dài trong khoảng 25 - 100mm
- Đuôi vít đường kính có tối thiểu cỡ 12.5mm, dài ≥ 150mm
- Tương thích với "Vít khoá trong của vít bắt qua da, hai ren, đuôi vít rời", "Nẹp dọc cột sống lưng dùng kèm vít bắt qua da hai ren, đuôi vít rời, đường kính tối thiểu 5.5mm" hoặc "Nẹp dọc dài 50 - 125mm loại thẳng, dùng cho vít loại 2 ren bơm xi măng, bắt vít qua da" tại danh mục mời thầu
Tiêu chuẩn FDA (Cục quản lý Thực phẩm và Dược phẩm Hoa Kỳ) hoặc Tiêu chuẩn CE (Châu Âu)</t>
  </si>
  <si>
    <t>Vít khoá trong của vít hai ren đuôi vít rời dùng trong phẫu thuật cột sống xâm lấn tối thiểu
- Chất liệu hợp kim Titanium
- Đầu vặn hình hoa thị
- Tương thích với "Vít cột sống lưng đa trục bắt vít qua da, loại hai ren, đuôi vít rời có bơm xi măng" hoặc "Vít cột sống lưng đa trục bắt vít qua da, loại hai ren, đuôi vít rời", "Nẹp dọc cột sống lưng dùng kèm vít bắt qua da hai ren, đuôi vít rời, đường kính tối thiểu 5.5mm" hoặc "Nẹp dọc dài 50 - 125mm loại thẳng, dùng cho vít loại 2 ren bơm xi măng, bắt vít qua da" tại danh mục mời thầu
Tiêu chuẩn FDA (Cục quản lý Thực phẩm và Dược phẩm Hoa Kỳ) hoặc Tiêu chuẩn CE (Châu Âu)</t>
  </si>
  <si>
    <t>Nẹp dọc cột sống lưng
- Chất liệu Titanium
- Chiều dài trong khoảng 250 - 500mm, đường kính có tối thiểu cỡ 5.5mm, nẹp thẳng
- Tương thích với "Vít cột sống lưng đa trục đuôi nhỏ, kèm vít khóa trong" tại danh mục mời thầu
Tiêu chuẩn FDA (Cục quản lý Thực phẩm và Dược phẩm Hoa Kỳ) hoặc Tiêu chuẩn CE (Châu Âu)</t>
  </si>
  <si>
    <t>Vít cột sống lưng đa trục
- Chất liệu Titanium
- Đường kính có tối thiểu cỡ 12.5mm, dài trong khoảng 25 - 60mm, kèm vít khóa trong
- Tương thích với "Nẹp dọc cột sống lưng, dài 250 - 500mm, đường kính tối thiểu 5.5mm" tại danh mục mời thầu
Tiêu chuẩn FDA (Cục quản lý Thực phẩm và Dược phẩm Hoa Kỳ) hoặc Tiêu chuẩn CE (Châu Âu)</t>
  </si>
  <si>
    <t>Bộ trộn và phân phối xi măng dùng cho phẫu thuật tạo hình thân đốt sống
- Bình trộn có tay quay
- Bơm tiêm xi măng (10ml)
- Khóa vặn
- 1 ống nối
- 1 tay cầm
- Tương thích "Kim chọc dò bơm xi măng thân sống, cỡ 11G, 13G, dài khoảng  100 - 130mm" tại danh mục mời thầu
Tiệt khuẩn
Tiêu chuẩn FDA (Cục quản lý Thực phẩm và Dược phẩm Hoa Kỳ) hoặc Tiêu chuẩn CE (Châu Âu)</t>
  </si>
  <si>
    <t>Kim chọc dò bơm xi măng dùng trong phẫu thuật tạo hình thân đốt sống
- Chất liệu kim thép không gỉ
- Dạng đầu hình kim cương
- Kích thước: cỡ 11G, 13G
- Dài trong khoảng 100 - 130mm, có tối thiểu cỡ 125mm
- Kèm 03 bơm tiêm có vòng xoắn 3ml
- Tương thích với "Bộ trộn xi măng cột sống kèm theo bơm tiêm" tại danh mục mời thầu
Tiệt khuẩn
Tiêu chuẩn FDA (Cục quản lý Thực phẩm và Dược phẩm Hoa Kỳ) hoặc Tiêu chuẩn CE (Châu Âu)</t>
  </si>
  <si>
    <t>Xi măng hóa học tạo bơm thân sống dùng trong phẫu thuật tạo hình thân đốt sống
- Thành phẩn: polymetyl - metacrylate, có tính cản quang 
- Trọng lượng khoảng 27.0 - 27.5g bột và 9.0 - 9.5g dịch
Tiệt khuẩn
Tiêu chuẩn FDA (Cục quản lý Thực phẩm và Dược phẩm Hoa Kỳ) hoặc Tiêu chuẩn CE (Châu Âu)</t>
  </si>
  <si>
    <t>Nẹp dọc dùng cho phẫu thuật cột sống qua da
- Chất liệu Titanium
- Đường kính: trong khoảng 5.0 - 6.0mm, có tối thiểu cỡ 5.5mm
- Dài trong khoảng 40 - 90mm 
- Nẹp dọc uốn sẵn, một đầu thanh dọc nhọn, một đầu dẹp, có lỗ tròn
- Tương thích với "Vít cột sống lưng đa trục đuôi dài 110 - 120mm", "Vít khóa trong dùng trong phẫu thuật cột sống đoạn ngực thắt lưng, đường kính 10.5 - 11 mm" tại danh mục mời thầu
Tiêu chuẩn FDA (Cục quản lý Thực phẩm và Dược phẩm Hoa Kỳ) hoặc Tiêu chuẩn CE (Châu Âu) hoặc Tiêu chuẩn sản xuất ISO</t>
  </si>
  <si>
    <t>Vít cột sống lưng đa trục đuôi dài dùng trong phẫu thuật bắt vít qua da ở cột sống ngực, lưng
- Chất liệu: Titanium 
- Đường kính ngoài có ≥ 4 cỡ từ 5.0mm đến 7.5mm, dài trong khoảng 25 - 120mm
- Thiết kế: đầu vít đa trục, thân vít rỗng ruột, đuôi vít dài trong khoảng 110 - 120mm, có tối thiểu cỡ 120mm
- Tương thích với "Vít khóa trong dùng trong phẫu thuật cột sống đoạn ngực thắt lưng, đường kính 10.5 -11mm", Nẹp dọc uốn sẵn đường kính khoảng 5.0 - 6.0mm, dài 40 -  90mm" tại danh mục mời thầu
Tiêu chuẩn CE (Châu Âu)</t>
  </si>
  <si>
    <t>Vít khóa trong dùng trong phẫu thuật cột sống đoạn ngực thắt lưng
- Chất liệu hợp kim Titanium
- Hình ngôi sao
- Đường kính: trong khoảng 10 - 11mm
- Cao trong khoảng 4.5 - 5.0mm
- Tương thích với "Vít cột sống lưng đa trục đuôi dài 110 - 120mm", "Nẹp dọc uốn sẵn đường kính khoảng 5.0 - 6.0mm, dài 40 -  90mm" tại danh mục mời thầu
Tiêu chuẩn FDA (Cục quản lý Thực phẩm và Dược phẩm Hoa Kỳ) hoặc Tiêu chuẩn CE (Châu Âu) hoặc Tiêu chuẩn sản xuất ISO</t>
  </si>
  <si>
    <t>Nẹp dọc cột sống cổ dài dùng trong phẫu thuật cột sống cổ lối sau
- Chất liệu Titanium
- Đường kính ≤ 3.3mm, có tối thiểu cỡ 3.3mm, dài ≥ 50mm
- Tương thích với "Vít cột sống cổ đa trục đường kính 3.5 -  4.5mm", "Vít khóa trong cột sống cổ, đường kính 3.5  -  4.5mm" tại danh mục mời thầu
Tiêu chuẩn FDA (Cục quản lý Thực phẩm và Dược phẩm Hoa Kỳ) hoặc Tiêu chuẩn CE (Châu Âu)</t>
  </si>
  <si>
    <t>Nẹp ngang cột sống cổ dùng trong phẫu thuật cột sống cổ lối sau 
- Chất liệu Titanium. 
- Chiều dài trong khoảng 30 - 70mm, mỗi bước tăng 5mm
- Tương thích với "Vít cột sống cổ đa trục đường kính 3.5 -  4.5mm", "Vít khóa trong cột sống cổ, đường kính 3.5  -  4.5mm" tại danh mục mời thầu
Tiêu chuẩn FDA (Cục quản lý Thực phẩm và Dược phẩm Hoa Kỳ) hoặc Tiêu chuẩn CE (Châu Âu)</t>
  </si>
  <si>
    <t>Vít cột sống cổ đa trục dùng trong phẫu thuật cột sống cổ lối sau 
- Chất liệu Titanium. 
- Đường kính: trong khoảng 3.5 - 4.5mm, dài trong khoảng 8 - 55mm
- Góc xoay 50⁰
- Tương thích với "Vít khóa trong cột sống cổ, đường kính 3.5  -  4.5mm", "Nẹp dọc cột sống cổ, đường kính ≤ 3.3mm, dài ≥ 50mm" hoặc "Nẹp ngang cột sống cổ dài 30 -  70mm tương thích vít đa trục cột sống cổ" tại danh mục mời thầu
Tiêu chuẩn FDA (Cục quản lý Thực phẩm và Dược phẩm Hoa Kỳ) hoặc Tiêu chuẩn CE (Châu Âu)</t>
  </si>
  <si>
    <t>Vít khóa trong cột sống cổ dùng trong phẫu thuật cột sống cổ lối sau 
- Chất liệu Titanium
- Đường kính: trong khoảng 3.5 - 4.5mm, có tối thiểu cỡ 3.5mm
- Hình lục giác hoặc ngôi sao
- Tương thích với "Vít cột sống cổ đa trục đường kính 3.5 -  4.5mm", "Nẹp dọc cột sống cổ, đường kính ≤ 3.3mm, dài ≥ 50mm" hoặc "Nẹp ngang cột sống cổ dài 30 -  70mm tương thích vít đa trục cột sống cổ" tại danh mục mời thầu
Tiêu chuẩn FDA (Cục quản lý Thực phẩm và Dược phẩm Hoa Kỳ) hoặc Tiêu chuẩn CE (Châu Âu)</t>
  </si>
  <si>
    <t>Nẹp dọc cột sống lưng 
- Chất liệu Titanium
- Đường kính ≤ 6.0mm, có tối thiểu cỡ 6.0mm, dài ≥ 400mm
- Tương thích với "Vít cột sống lưng đa trục, bằng titanium hai loại ren bén và tù, đường kính 4.5 -  7.5mm, dài 20 -  60mm", "Vít khóa trong hình ngôi sao dùng trong phẫu thuật cột sống lưng, ngực" tại danh mục mời thầu
Tiệt khuẩn
Tiêu chuẩn FDA (Cục quản lý Thực phẩm và Dược phẩm Hoa Kỳ) hoặc Tiêu chuẩn CE (Châu Âu)</t>
  </si>
  <si>
    <t>Vít cột sống lưng đa trục dùng trong phẫu thuật cột sống lưng, ngực
- Chất liệu Titanium 
- Đường kính ≥ 4 cỡ trong khoảng 4.5 - 7.5mm
- Chiều dài ≥ 7 cỡ trong khoảng 20 -  60mm
- Đầu gần ren tù cho vỏ xương, đầu xa ren bén cho xương xốp, góc xoay 40⁰ (± 20⁰)
- Tương thích với "Vít khóa trong hình ngôi sao dùng trong phẫu thuật cột sống lưng, ngực", "Nẹp dọc cột sống lưng, đường kính ≤ 6.0mm, dài ≥ 400mm" tại danh mục mời thầu
Tiệt khuẩn
Tiêu chuẩn FDA (Cục quản lý Thực phẩm và Dược phẩm Hoa Kỳ) hoặc Tiêu chuẩn CE (Châu Âu)</t>
  </si>
  <si>
    <t>Vít khóa trong hình ngôi sao dùng trong phẫu thuật cột sống lưng, ngực
- Chất liệu Titanium 
- Cao &gt; 5.0mm, đường kính có tối thiểu cỡ 10mm 
- Hình lục giác hoặc ngôi sao
- Tương thích với "Vít cột sống lưng đa trục, bằng Titanium hai loại ren bén và tù, đường kính 4.5 -  7.5mm, dài 20 -  60mm", "Nẹp dọc cột sống lưng, đường kính ≤ 6.0mm, dài ≥ 400mm" tại danh mục mời thầu
Tiệt khuẩn
Tiêu chuẩn FDA (Cục quản lý Thực phẩm và Dược phẩm Hoa Kỳ) hoặc Tiêu chuẩn CE (Châu Âu)</t>
  </si>
  <si>
    <t>Nẹp dọc cột sống dùng trong phẫu thuật cột sống
- Chất liệu làm bằng hợp kim titanium
 - Đường kính 5.5mm, dài ≥ 450mm
- Tương thích với "Vít cột sống lưng đa trục/ đơn trục, bước ren đôi 2.5mm (kèm vít khóa trong)" tại danh mục mời thầu
Tiệt khuẩn
Tiêu chuẩn FDA (Cục quản lý Thực phẩm và Dược phẩm Hoa Kỳ) hoặc Tiêu chuẩn CE (Châu Âu)</t>
  </si>
  <si>
    <t>Vít cột sống lưng đa trục/ đơn trục, bước ren đôi 2.5mm dùng trong phẫu thuật cột sống
- Chất liệu bằng hợp kim Titanium
- Đường kính đầu vít trong khoảng 12 - 13mm
- Đường kính vít trong khoảng 4.5 - 8.5mm, dài trong khoảng 30 - 55mm
- Kèm vít khoá trong
- Tương thích với "Nẹp dọc cột sống titanium đường kính 5.5mm, dài ≥ 450mm" tại danh mục mời thầu
Tiệt khuẩn
Tiêu chuẩn FDA (Cục quản lý Thực phẩm và Dược phẩm Hoa Kỳ) hoặc Tiêu chuẩn CE (Châu Âu)</t>
  </si>
  <si>
    <t>Nẹp dọc cột sống lưng dùng trong phẫu thuật cột sống lưng ngực 
- Chất liệu bằng Cobalt chrome và Titanium
- Đường kính: trong khoảng 5.5 - 6.0mm, dài ≥ 500 mm, có tối thiểu trong khoảng 500 - 600mm
- Thiết kế dạng thẳng, có thể uốn cong, đầu thanh dọc có hình lục giác điều chỉnh hướng
- Tương thích với "Vít cột sống lưng đa trục, đuôi vít hình Tulip, đường kính 4.75 → 8.5mm, dài 25 → 80mm", "Vít khóa trong hình sao 6 cạnh dùng trong phẫu thuật cột sống lưng, ngực" tại danh mục mời thầu
Tiệt khuẩn
Tiêu chuẩn FDA (Cục quản lý Thực phẩm và Dược phẩm Hoa Kỳ) hoặc Tiêu chuẩn CE (Châu Âu)</t>
  </si>
  <si>
    <t>Vit cột sống lưng đa trục ren đôi, đuôi vít hình Tulip dùng trong phẫu thuật cột sống lưng, ngực
- Chất liệu làm bằng Titanium
- Đường kính có ≥ 4 cỡ từ 4.75mm đến 8.5mm (bước tăng 0.75mm). Chiều dài từ 25mm đến 80mm
- Vít quay đa hướng có góc quay 45⁰ quanh thân vít
- Thân vít có ren đôi dạng xoắn ốc 
- Tương thích với vít "Nẹp dọc cột sống lưng đi kèm vít đa trục đuôi vít Tulip, đường kính 5.5 - 6.0mm, dài ≥ 500mm", "Vít khóa trong hình sao 6 cạnh dùng trong phẫu thuật cột sống lưng, ngực" tại danh mục mời thầu
Tiệt khuẩn
Tiêu chuẩn FDA (Cục quản lý Thực phẩm và Dược phẩm Hoa Kỳ) hoặc Tiêu chuẩn CE (Châu Âu)</t>
  </si>
  <si>
    <t>Vít khóa trong hình sao 6 cạnh dùng trong phẫu thuật cột sống lưng, ngực
- Chất liệu Titanium
- Hình sao 6 cạnh, có 3 đường ren, đường kính có tối thiểu cỡ 9.5 mm
- Tương thích với "Vít cột sống lưng đa trục, đuôi vít hình Tulip, đường kính 4.75 → 8.5mm, dài 25 → 80mm", "Nẹp dọc cột sống lưng, đường kính 5.5 - 6.0 mm, dài ≥ 500 mm" tại danh mục mời thầu
Tiệt khuẩn
Tiêu chuẩn FDA (Cục quản lý Thực phẩm và Dược phẩm Hoa Kỳ) hoặc Tiêu chuẩn CE (Châu Âu)</t>
  </si>
  <si>
    <t>Nẹp dọc thẳng dùng trong phẫu thuật cột sống lưng, ngực
- Chất liệu Titanium
- Đường kính có tối thiểu các cỡ 5.0, 5.5, 6.0mm, dài trong khoảng 40 - 450mm
- Thẳng, uốn cong được 
- Tương thích với "Vít cột sống lưng đa trục hai rãnh mũ vít kèm vít khóa trong cột sống lưng, đường kính 4.5 - 7.5mm, dài 25 -  120mm" tại danh mục mời thầu
Tiệt khuẩn
Tiêu chuẩn FDA (Cục quản lý Thực phẩm và Dược phẩm Hoa Kỳ) hoặc Tiêu chuẩn CE (Châu Âu)</t>
  </si>
  <si>
    <t>Vít cột sống lưng đa trục dùng trong phẫu thuật cột sống lưng, ngực
- Chất liệu Titanium 
- Đường kính: trong khoảng 4.5 - 7.5.mm, mỗi bước tăng 1mm
- Dài trong khoảng 25 - 120mm
- Vít tự tạo ren, đa trục, góc dao động lên đến 60 độ, kèm vít khóa trong
- Tương thích với "Nẹp dọc cột sống thẳng, dài 40 - 450mm, đường kính 5.0 - 6.0mm" tại danh mục mời thầu
Tiệt khuẩn
Tiêu chuẩn FDA (Cục quản lý Thực phẩm và Dược phẩm Hoa Kỳ) hoặc Tiêu chuẩn CE (Châu Âu)</t>
  </si>
  <si>
    <t>Nẹp dọc cột sống lưng loại qua da dùng trong phẫu thuật cột sống thắt lưng, ngực xâm lấn tối thiểu
- Chất liệu Cobalt chromium và titanium
- Chiều dài trong khoảng 20 - 160mm 
- Uốn sẵn
- Tương thích với "Vít cột sống lưng đa trục rỗng nòng, bắt qua da, khóa ngàm vuông, đường kính 4.5 - 8.5mm, dài 25 -  100mm", "Vít khóa trong cho vít đa trục ngàm vuông dùng trong phẫu thuật cột sống thắt lưng, ngực xâm lấn tối thiểu" tại danh mục mời thầu
Tiệt khuẩn
Tiêu chuẩn FDA (Cục quản lý Thực phẩm và Dược phẩm Hoa Kỳ) hoặc Tiêu chuẩn CE (Châu Âu)</t>
  </si>
  <si>
    <t>Vít cột sống lưng đa trục rỗng nòng, bắt qua da, nhiều tầng dùng trong phẫu thuật cột sống thắt lưng, ngực xâm lấn tối thiểu 
- Chất liệu Titanium
- Đường kính có ≥ 4 cỡ từ 4.5 đến 8.5mm
- Chiều dài từ 25mm đến 100mm (bước tăng 5mm)
- Đầu vít dạng khóa ngàm vuông. Cánh ren trên thân vít dạng ren đôi. Góc xoay của vít là 60⁰
- Tương thích với "Vít khóa trong cho vít đa trục ngàm vuông dùng trong phẫu thuật cột sống thắt lưng, ngực xâm lấn tối thiểu", "Nẹp dọc cột sống thắt lưng cho vít đa trục rỗng nòng, bắt qua da, khóa ngàm vuông, dài 20 - 160mm" tại danh mục mời thầu
Tiệt khuẩn
Tiêu chuẩn FDA (Cục quản lý Thực phẩm và Dược phẩm Hoa Kỳ) hoặc Tiêu chuẩn CE (Châu Âu)</t>
  </si>
  <si>
    <t>Vít khóa trong dùng trong phẫu thuật cột sống thắt lưng, ngực xâm lấn tối thiểu
- Chất liệu Titanium
- Đầu vít khóa dạng hình sao, rỗng nòng
- Cánh ren trên đầu vít dạng khóa ngàm vuông
- Tương thích với "Vít cột sống lưng đa trục rỗng nòng, bắt qua da, khóa ngàm vuông, đường kính 4.5 - 8.5mm, dài 25 -  100mm" tại danh mục mời thầu
Tiệt khuẩn
Tiêu chuẩn FDA (Cục quản lý Thực phẩm và Dược phẩm Hoa Kỳ) hoặc Tiêu chuẩn CE (Châu Âu)</t>
  </si>
  <si>
    <t>Nẹp dọc tròn dành cho mật độ xương trung bình và thấp
- Chất liệu: Hợp kim Titanium(Ti - 6Al-4V)
- Đường kính tối thiểu 5.5mm, dài ≥ 500mm
- Tương thích với "Vít cột sống lưng đa trục 2 kiểu ren", "Vít khóa trong đồng bộ vít đa trục 2 kiểu ren" tại danh mục mời thầu
Tiệt khuẩn
Tiêu chuẩn FDA (Cục quản lý Thực phẩm và Dược phẩm Hoa Kỳ) hoặc Tiêu chuẩn CE (Châu Âu)</t>
  </si>
  <si>
    <t>Vít cột sống lưng đa trục 2 kiểu ren dùng trong phẫu thuật cột sống
- Chất liệu Hợp kim Titanium (Ti - 6Al-4V)
- Đường kính ≥ 7 cỡ từ 4.0 đến 8.5mm, bước tăng 0.5mm
- Chiều dài từ 30mm đến 55mm, bước tăng 0.5mm
- Tương thích với "Vít khóa trong đồng bộ vít đa trục 2 kiểu ren", "Nẹp dọc tròn tối thiểu 5.5mm, dài ≥ 500mm, dùng cho vít cột sống 2 kiểu ren" tại danh mục mời thầu
Tiệt khuẩn
Tiêu chuẩn FDA (Cục quản lý Thực phẩm và Dược phẩm Hoa Kỳ) hoặc Tiêu chuẩn CE (Châu Âu)</t>
  </si>
  <si>
    <t>Vít khóa trong tương thích vít đa trục 2 kiểu ren dùng trong phẫu thuật cột sống
- Chất liệu Hợp kim Titanium(Ti - 6Al-4V)
- Kích thước trong khoảng 9 - 9.5mm
- Tương thích với "Vít cột sống lưng đa trục 2 kiểu ren", "Nẹp dọc tròn tối thiểu 5.5mm, dài ≥ 500mm, dùng cho vít cột sống 2 kiểu ren" tại danh mục mời thầu tại danh mục mời thầu
Tiệt khuẩn
Tiêu chuẩn FDA (Cục quản lý Thực phẩm và Dược phẩm Hoa Kỳ) hoặc Tiêu chuẩn CE (Châu Âu)</t>
  </si>
  <si>
    <t>Nẹp dọc cột sống lưng, ngực, cong
- Chất liệu titanium
- Đường kính: trong khoảng 5.5 - 6.0mm, dài trong khoảng 30 - 200mm
- Hình trụ, thân nẹp uốn cong, 2 đầu dạng nhọn 
- Tương thích với "Vít đa trục có thể chuyển đổi thành đơn trục, mũ vít bước ren vuông", "Vít khoá trong cột sống lưng dùng trong phẫu thuật cột sống thắt lưng" tại danh mục mời thầu
Tiệt khuẩn
Tiêu chuẩn FDA (Cục quản lý Thực phẩm và Dược phẩm Hoa Kỳ) hoặc Tiêu chuẩn CE (Châu Âu)</t>
  </si>
  <si>
    <t>Vít cột sống lưng đa trục có thể chuyển đổi thành đơn trục, mũ vít bước ren vuông dùng trong phẫu thuật cột sống lưng, ngực
- Chất liệu hợp kim Titanium 
- Đường kính &gt; 4 cỡ từ 4.5mm đến 10mm
- Chiều dài từ 25mm đến 60mm, mỗi bước tăng 5mm
- Tự tạo ren, mũ vít mỏng, đường ren mở góc 12 độ
- Tương thích với "Nẹp dọc cột sống lưng, ngực, cong, dài 30 -  200mm, đường kính 5.5 - 6.0mm", "Vít khoá trong cột sống lưng dùng trong phẫu thuật cột sống thắt lưng" tại danh mục mời thầu
Tiêu chuẩn FDA (Cục quản lý Thực phẩm và Dược phẩm Hoa Kỳ) hoặc Tiêu chuẩn CE (Châu Âu)</t>
  </si>
  <si>
    <t>Vít khoá trong cột sống lưng dùng trong phẫu thuật cột sống thắt lưng
- Chất liệu Titanium
- Dạng khóa kép, dạng vít lồng trong vít, rộng của bước ren là 0.45 ± 0.05mm
- Tương thích với "Nẹp dọc cột sống lưng, ngực, cong, dài 30 -  200mm, đường kính 5.5 - 6.0mm","Vít đa trục có thể chuyển đổi thành đơn trục, mũ vít bước ren vuông" tại danh mục mời thầu
Tiêu chuẩn FDA (Cục quản lý Thực phẩm và Dược phẩm Hoa Kỳ) hoặc Tiêu chuẩn CE (Châu Âu)</t>
  </si>
  <si>
    <t>Nẹp dọc dùng trong phẫu thuật cột sống lưng, ngực
- Chất liệu bằng hợp kim titanium/ CoCr
- Chiều dài ≤ 500mm, có tối thiểu cỡ 500mm, đường kính ≤ 6.0mm, có tối thiểu cỡ 6.0mm
- Có dạng cong và thẳng, đầu nẹp dọc hình lục giác
- Tương thích với "Vít cột sống lưng đa trục bơm xi măng 15 lỗ, có rãnh mũ vít hình vuông bắt qua da trong phẫu thuật cột sống, đường kính 4.5 - 10mm, dài 25  -  60mm" hoặc "Vít cột sống lưng đa trục có rãnh mặt trong mũ vít hình vuông, đường kính &gt; 4.0mm, dài 25  -  60mm" hoăc "Vít cột sống lưng đa trục cố định kép rãnh mũ vít hình vuông, đường kính &gt; 4.0mm, dài 25  -  60mm",  "Vít khóa trong có bước ren ngang với góc mở 12°" tại danh mục mời thầu
Tiệt khuẩn
Tiêu chuẩn FDA (Cục quản lý Thực phẩm và Dược phẩm Hoa Kỳ) hoặc Tiêu chuẩn CE (Châu Âu)</t>
  </si>
  <si>
    <t>Nẹp dọc dùng trong phẫu thuật cột sống lưng, ngực
- Chất liệu bằng hợp kim Titanium/ CoCr
- Chiều dài trong khoảng 60 - 95mm, đường kính ≤ 6.0mm, có tối thiểu cỡ 6.0mm 
- Dạng cong và thẳng, đầu nẹp dọc hình lục giác
- Tương thích với "Vít cột sống lưng đa trục bơm xi măng 15 lỗ, có rãnh mũ vít hình vuông bắt qua da trong phẫu thuật cột sống, đường kính 4.5 - 10mm, dài 25  -  60mm" hoặc "Vít cột sống lưng đa trục có rãnh mặt trong mũ vít hình vuông, đường kính &gt; 4.0mm, dài 25  -  60mm" hoăc "Vít cột sống lưng đa trục cố định kép rãnh mũ vít hình vuông, đường kính &gt; 4.0mm, dài 25  -  60mm", "Vít khóa trong có bước ren ngang với góc mở 12°"  tại danh mục mời thầu
Tiệt khuẩn
Tiêu chuẩn FDA (Cục quản lý Thực phẩm và Dược phẩm Hoa Kỳ) hoặc Tiêu chuẩn CE (Châu Âu)</t>
  </si>
  <si>
    <t>Vít cột sống lưng đa trục bơm xi măng qua da dùng trong phẫu thuật điều trị bệnh lý thoái hoá cột sống lưng ở nhóm  người bệnh loãng xương 
- Chất liệu Titanium 
- Đường kính: trong khoảng 4.5 - 10mm
- Dài trong khoảng 25 - 60mm, mỗi bước tăng 5mm
- Vít có 15 lỗ, đường kính lỗ bơm xi măng khoảng 1.0-1.2mm, ống nong qua da khoảng 15 - 20mm.
- Tự tạo ren, góc xoay ± 30⁰
- Tương thích với "Vít khóa trong có bước ren ngang với góc mở 12°", "Nẹp dọc cột sống lưng ngực, dài ≤ 500mm, đường kính ≤ 6.0mm" hoặc "Nẹp dọc cột sống lưng ngực, dài 60 -  95mm, đường kính ≤ 6.0mm" tại danh mục mời thầu
Tiệt khuẩn
Tiêu chuẩn FDA (Cục quản lý Thực phẩm và Dược phẩm Hoa Kỳ) hoặc Tiêu chuẩn CE (Châu Âu)</t>
  </si>
  <si>
    <t>Vit cột sống lưng đa trục dùng trong phẫu thuật cột sống lưng, ngực
- Chất liệu Titanium 
- Đường kính &gt; 4 cỡ từ 4.5mm đến 10mm
- Chiều dài từ 25mm đến 60mm (bước tăng 5mm)
- Tự tạo ren, góc xoay ± 30⁰
- Tương thích với "Vít khóa trong có bước ren ngang với góc mở 12°", "Nẹp dọc cột sống lưng ngực, dài ≤ 500mm, đường kính ≤ 6.0mm" hoặc "Nẹp dọc cột sống lưng ngực, dài 60 -  95mm, đường kính ≤ 6.0mm" tại danh mục mời thầu
Tiệt khuẩn
Tiêu chuẩn FDA (Cục quản lý Thực phẩm và Dược phẩm Hoa Kỳ) hoặc Tiêu chuẩn CE (Châu Âu)</t>
  </si>
  <si>
    <t>Vít cột sống lưng đa trục cố định kép dùng trong phẫu thuật cột sống lưng, ngực
- Chất liệu Titanium
- Đường kính &gt; 4 cỡ, có tối thiểu trong khoảng 4.0 - 10mm
- Chiều dài từ 25mm đến 60mm (bước tăng 5mm)
- Tương thích với "Vít khóa trong có bước ren ngang với góc mở 12°", "Nẹp dọc cột sống lưng ngực, dài ≤ 500mm, đường kính ≤ 6.0mm" hoặc "Nẹp dọc cột sống lưng ngực, dài 60 -  95mm, đường kính ≤ 6.0mm" tại danh mục mời thầu
Tiệt khuẩn
Tiêu chuẩn FDA (Cục quản lý Thực phẩm và Dược phẩm Hoa Kỳ) hoặc Tiêu chuẩn CE (Châu Âu)</t>
  </si>
  <si>
    <t>Vít khoá trong dùng trong phẫu thuật cột sống lưng, ngực
- Chất liệu Titanium 
- Bước ren ngang với góc mở 12° và rộng của bước ren 0.45 ± 0.05mm
- Tương thích với "Vít cột sống lưng đa trục có rãnh mặt trong mũ vít hình vuông, đường kính &gt; 4.0mm, dài 25  -  60mm" hoăc "Vít cột sống lưng đa trục cố định kép rãnh mũ vít hình vuông, đường kính &gt; 4.0mm, dài 25  -  60mm", "Vít cột sống lưng đa trục bơm xi măng 15 lỗ, có rãnh mũ vít hình vuông bắt qua da trong phẫu thuật cột sống, đường kính 4.5 - 10mm, dài 25  -  60mm" tại danh mục mời thầu
Tiệt khuẩn
Tiêu chuẩn FDA (Cục quản lý Thực phẩm và Dược phẩm Hoa Kỳ) hoặc Tiêu chuẩn CE (Châu Âu)</t>
  </si>
  <si>
    <t>Kim chuyển đổi vít đa trục bơm xi măng dùng trong phẫu thuật cột sống ngực, lưng
- Chất liệu titanium
- Hình que 
- Tương thích với "Vít cột sống lưng đa trục bơm xi măng 15 lỗ, có rãnh mũ vít hình vuông bắt qua da trong phẫu thuật cột sống, đường kính 4.5 - 10mm, dài 25 - 60mm" tại danh mục mời thầu
Tiệt khuẩn
Tiêu chuẩn FDA (Cục quản lý Thực phẩm và Dược phẩm Hoa Kỳ) hoặc Tiêu chuẩn CE (Châu Âu)</t>
  </si>
  <si>
    <t>Bộ bơm áp lực đẩy xi măng dùng kèm vít đa trục bơm xi măng bắt qua da trong phẫu thuật cột sống
- Bộ trộn kín được làm bằng nhựa trong đó nắp có khóa và có 1 quả bóng bằng kim loại.
- Có tay cầm, 1 bơm tiêm, ống nối dài có tối thiểu 20cm
- Tương thích với "Vít cột sống lưng đa trục bơm xi măng 15 lỗ, có rãnh mũ vít hình vuông bắt qua da trong phẫu thuật cột sống, đường kính 4.5 - 10mm, dài 25 - 60mm" tại danh mục mời thầu
Tiệt khuẩn
Tiêu chuẩn FDA (Cục quản lý Thực phẩm và Dược phẩm Hoa Kỳ) hoặc Tiêu chuẩn CE (Châu Âu)</t>
  </si>
  <si>
    <t>Nẹp cột sống cổ trước có vòng khóa 1 tầng dùng trong phẫu thuật cột sống cổ lối trước 
- Chất liệu hợp kim Titanium
- Chiều dài trong khoảng 10 - 30mm, dày ≥ 2.0mm
- Tương thích với "Vít cột sống cổ lối trước đa hướng dùng kèm nẹp cổ trước có vòng khóa" tại danh mục mời thầu
Tiệt khuẩn
Tiêu chuẩn FDA (Cục quản lý Thực phẩm và Dược phẩm Hoa Kỳ) hoặc Tiêu chuẩn CE (Châu Âu)</t>
  </si>
  <si>
    <t>Nẹp cột sống cổ trước có vòng khóa 2 tầng dùng trong phẫu thuật cột sống cổ lối trước 
- Chất liệu hợp kim Titanium
- Chiều dài trong khoảng 20 - 50mm, dày ≥ 2.0mm
- Tương thích với "Vít cột sống cổ lối trước đa hướng dùng kèm nẹp cổ trước có vòng khóa" tại danh mục mời thầu
Tiệt khuẩn
Tiêu chuẩn FDA (Cục quản lý Thực phẩm và Dược phẩm Hoa Kỳ) hoặc Tiêu chuẩn CE (Châu Âu)</t>
  </si>
  <si>
    <t>Nẹp cột sống cổ trước có vòng khóa 3 tầng dùng trong phẫu thuật cột sống cổ lối trước 
- Chất liệu hợp kim Titanium
- Chiều dài trong khoảng 30 - 70mm, dày ≥ 2.0mm
- Tương thích với "Vít cột sống cổ lối trước đa hướng dùng kèm nẹp cổ trước có vòng khóa" tại danh mục mời thầu
Tiệt khuẩn
Tiêu chuẩn FDA (Cục quản lý Thực phẩm và Dược phẩm Hoa Kỳ) hoặc Tiêu chuẩn CE (Châu Âu)</t>
  </si>
  <si>
    <t>Nẹp cột sống cổ trước có vòng khóa 4 tầng dùng trong phẫu thuật cột sống cổ lối trước 
- Chất liệu hợp kim Titanium
- Chiều dài trong khoảng 60 - 84mm, dày có tối thiểu cỡ 2.0mm
- Tương thích với "Vít cột sống cổ lối trước đa hướng dùng kèm nẹp cổ trước có vòng khóa" tại danh mục mời thầu
Tiệt khuẩn
Tiêu chuẩn FDA (Cục quản lý Thực phẩm và Dược phẩm Hoa Kỳ) hoặc Tiêu chuẩn CE (Châu Âu)</t>
  </si>
  <si>
    <t>Vít cột sống cổ dùng trong phẫu thuật cột sống cổ lối trước
- Chất liệu Hợp kim Titanium
- Đường kính có tối thiểu các cỡ 4.0mm, 4.5mm, dài trong khoảng 12 - 18mm
- Đa hướng, có rãnh tự tạo ren
- Tương thích với "Nẹp cột sống cổ trước có vòng khóa 1 tầng, dài 12 - 26mm" hoặc "Nẹp cột sống cổ trước có vòng khóa 2 tầng, dài 24 -  46mm"hoặc "Nẹp cột sống cổ trước có vòng khóa 3 tầng, dài 39 -  69mm" hoặc "Nẹp cột sống cổ trước có vòng khóa 4 tầng, dài 60 -  84mm" tại danh mục mời thầu
Tiệt khuẩn
Tiêu chuẩn FDA (Cục quản lý Thực phẩm và Dược phẩm Hoa Kỳ) hoặc Tiêu chuẩn CE (Châu Âu)</t>
  </si>
  <si>
    <t>Nẹp dọc cho vít bán động dùng trong trong phẫu thuật điều trị bệnh lý thoái hoá cột sống lưng, ngực
- Chất liệu Titanium
- Chiều dài ≥ 200mm, đường kính ≥ 6.0mm, có tối thiểu cỡ 6.0mm
- Đầu nẹp dọc có khoan lỗ
- Tương thích với "Vít cột sống lưng bán động, phủ chất kích thích mọc xương, đường kính 5.5, 6.5, 7.5mm, dài 30 → 55mm", "Vít khóa trong vít bán động cột sống lưng" tại danh mục mời thầu
Tiệt khuẩn
Tiêu chuẩn FDA (Cục quản lý Thực phẩm và Dược phẩm Hoa Kỳ) hoặc Tiêu chuẩn CE (Châu Âu)</t>
  </si>
  <si>
    <t>Vít cột sống lưng bán động, phủ chất kích thích mọc xương dùng trong phẫu thuật điều trị bệnh lý thoái hoá cột sống lưng, ngực
- Chất liệu bằng hợp kim Titanium được phủ bionit (canxium phosphate)
- Đường kính 5.5, 6.5, 7.5mm
- Dài từ 30mm đến 55mm, mỗi bước tăng 5mm
- Mũ vít có dạng hình tulip, mũ vít được nối với thân vít bởi một khớp nối tròn xoay góc 10°
- Lõi vít hình nón, đầu mũi vít tự taro và rỗng nòng
- Tương thích với "Vít khóa trong vít bán động cột sống lưng", "Nẹp dọc cột sống lưng, ngực cho vít bán động, dài ≥ 200mm, đường kính ≥ 6.0mm" tại danh mục mời thầu 
Tiệt khuẩn
Tiêu chuẩn FDA (Cục quản lý Thực phẩm và Dược phẩm Hoa Kỳ) hoặc Tiêu chuẩn CE (Châu Âu)</t>
  </si>
  <si>
    <t>Vít khoá trong vít bán động dùng trong phẫu thuật điều trị bệnh lý thoái hoá cột sống lưng, ngực
- Chất liệu Titanium
- Tương thích với "Vít cột sống lưng bán động, phủ chất kích thích mọc xương, đường kính 5.5, 6.5, 7.5mm, dài 30 → 55mm", "Nẹp dọc cột sống lưng, ngực cho vít bán động, dài ≥ 200mm, đường kính  ≥ 6.0mm" tại danh mục mời thầu
Tiệt khuẩn
Tiêu chuẩn FDA (Cục quản lý Thực phẩm và Dược phẩm Hoa Kỳ) hoặc Tiêu chuẩn CE (Châu Âu)</t>
  </si>
  <si>
    <t>Nẹp dọc cột sống thắt lưng dùng trong phẫu thuật cột sống đoạn ngực thắt lưng
- Hợp kim Cobalt Chrome
- Đường kính khoảng 4.5 - 5.0mm, dài ≥ 500mm, loại thẳng
- Tương thích với "Vít cột sống lưng đa trục hai bước ren, đường kính 4.0 - 8.5mm", "Vít khóa trong dùng trong phẫu thuật cột sống đoạn ngực thắt lưng, đường kính khoảng 7 - 8mm" tại danh mục mời thầu
Tiêu chuẩn FDA (Cục quản lý Thực phẩm và Dược phẩm Hoa Kỳ) hoặc Tiêu chuẩn CE (Châu Âu)</t>
  </si>
  <si>
    <t>Vít cột sống lưng đa trục, 2 bước ren dùng trong phẫu thuật cột sống đoạn ngực thắt lưng.
- Chất liệu Hợp kim Titanium, mũ vít bằng Cobalt Chrome,
- Đường kính từ 4.0mm đến 6.0mm (bước tăng 0.5mm), từ 6.5mm đến 8.5mm (bước tăng 1mm)
- Chiều dài trong khoảng 20 - 60mm
- Tương thích với "Vít khóa trong dùng trong phẫu thuật cột sống đoạn ngực thắt lưng, đường kính khoảng 7 - 8mm", "Nẹp dọc thẳng cột sống thắt lưng" tại danh mục mời thầu
Tiêu chuẩn FDA (Cục quản lý Thực phẩm và Dược phẩm Hoa Kỳ) hoặc Tiêu chuẩn CE (Châu Âu)</t>
  </si>
  <si>
    <t>Vít khóa trong dùng trong phẫu thuật cột sống đoạn ngực thắt lưng
- Chất liệu Hợp kim Titanium
- Đường kính: trong khoảng 7 - 8mm
- Dài trong khoảng 12 - 13mm
- Đầu tù, cánh ren ngược
- Tương thích với "Vít cột sống lưng đa trục hai bước ren, đường kính 4.0 - 8.5mm", "Nẹp dọc thẳng cột sống thắt lưng" tại danh mục mời thầu
Tiêu chuẩn FDA (Cục quản lý Thực phẩm và Dược phẩm Hoa Kỳ) hoặc Tiêu chuẩn CE (Châu Âu)</t>
  </si>
  <si>
    <t>Vít cột sống lưng đa trục rỗng nòng, ren đôi, hai bước ren, mũi vít tự dẫn hướng dùng trong phẫu thuật cột sống xâm lấn tối thiểu 
- Chất liệu: Ti-6Al-4V ELI
- Đường kính có tối thiểu các cỡ 4.5mm, 5.2mm, 6.2mm, 7.2mm
- Chiều dài trong khoảng 25 - 80mm
- Thiết kế: Thân vít có bước ren đôi, hai bước ren rỗng nòng, mũi vít tự ta rô. Có lỗ cho phép bơm xi măng. Bước ren đôi 5 mm. Góc dao động: 52°
- Tương thích với "Dụng cụ đưa xi măng sinh học vào vít đa trục rỗng nòng, 2 bước ren" tại danh mục mời thầu
Tiệt khuẩn
Tiêu chuẩn FDA (Cục quản lý Thực phẩm và Dược phẩm Hoa Kỳ) hoặc Tiêu chuẩn CE (Châu Âu)</t>
  </si>
  <si>
    <t>Vít cột sống lưng rỗng nòng bơm xi măng đa trục, hai bước ren dùng trong phẫu thuật cột sống ở bệnh nhân loãng xương 
- Chất liệu: Ti6Al4V ELI
- Đường kính có tối thiểu 5.2, 6.2mm tương ứng chiều dài 35, 40, 45, 50, 55, 60mm ; đường kính 7.2mm tương ứng chiều dài 35, 40, 45, 50, 55, 60, 65, 70, 75, 80mm
- Thân vít rỗng nòng và có lỗ bơm xi măng, mũi vít tù. Bước ren đôi, hai bước ren với khoảng cách 5 mm. Góc dao động: 52°
- Tương thích với "Dụng cụ đưa xi măng sinh học vào vít đa trục rỗng nòng, 2 bước ren" tại danh mục mời thầu
Tiệt khuẩn
Tiêu chuẩn FDA (Cục quản lý Thực phẩm và Dược phẩm Hoa Kỳ) hoặc Tiêu chuẩn CE (Châu Âu)</t>
  </si>
  <si>
    <t>Dụng cụ đưa xi măng sinh học vào vít đa trục rỗng nòng, 2 bước ren dùng trong phẫu thuật cột sống lưng xâm lấn tối thiểu + bơm xi măng
- Chất liệu: Thép không gỉ
- Tương thích với "Vít cột sống lưng đa trục rỗng nòng, ren đôi, hai bước ren, mũi vít tự dẫn hướng" tại danh mục mời thầu
Tiệt khuẩn
Tiêu chuẩn FDA (Cục quản lý Thực phẩm và Dược phẩm Hoa Kỳ) hoặc Tiêu chuẩn CE (Châu Âu)</t>
  </si>
  <si>
    <t>Bộ 2 nẹp dọc uốn sẵn dùng trong phẫu thuật làm cứng cột sống lưng, ngực bắt vít qua da
- Chất liệu: Ti6Al4V ELI
- Kích thước: có tối thiểu cỡ 5.5mm; chiều dài trong khoảng 40 - 135mm
- Thiết kế: một đầu nhọn, một đầu dẹp có lỗ tròn
- Tương thích với "Vít cột sống lưng rỗng nòng bơm xi măng đa trục, hai bước ren", "Vít cột sống lưng đa trục rỗng nòng, ren đôi, hai bước ren, mũi vít tự dẫn hướng", "Dụng cụ đưa xi măng sinh học vào vít đa trục rỗng nòng, 2 bước ren" tại danh mục mời thầu
Tiệt khuẩn
Tiêu chuẩn FDA (Cục quản lý Thực phẩm và Dược phẩm Hoa Kỳ) hoặc Tiêu chuẩn CE (Châu Âu)</t>
  </si>
  <si>
    <t>Nẹp dọc cột sống cổ sau dùng trong phẫu thuật cột sống cổ lối sau
- Chất liệu Titanium 
- Chiều dài ≥ 240mm, Đường kính: trong khoảng 3.0 - 3.2mm
- Tương thích với "Vít cột sống cổ lối sau đa trục, góc nghiêng tối đa 45°", "Vít khóa trong dùng trong phẫu thuật cột sống cổ lối sau, bằng Titanium" tại danh mục mời thầu
Tiêu chuẩn FDA (Cục quản lý Thực phẩm và Dược phẩm Hoa Kỳ) hoặc Tiêu chuẩn CE (Châu Âu)</t>
  </si>
  <si>
    <t>Vít cột sống dùng trong phẫu thuật cột sống cổ lối sau
- Chất liệu hợp kim Titanium
- Đường kính có tối thiểu các cỡ 3.5, 4.0, 4.5mm
- Dài trong khoảng 10 - 52mm, mỗi bước tăng 2mm
- Tự taro
- Góc nghiêng tối đa 45°
- Tương thích với "Vít khóa trong dùng trong phẫu thuật cột sống cổ lối sau, bằng Titanium", "Bộ 2 nẹp dọc uốn sẵn, một đầu nhọn, một đầu dẹp có lỗ tròn" hoặc "Nẹp dọc cột sống cổ sau, dài ≥ 240mm, đường kính 3.0 - 3.2mm" tại danh mục mời thầu
Tiêu chuẩn FDA (Cục quản lý Thực phẩm và Dược phẩm Hoa Kỳ) hoặc Tiêu chuẩn CE (Châu Âu)</t>
  </si>
  <si>
    <t>Vít khóa trong dùng trong phẫu thuật cột sống cổ lối sau
- Chất liệu Titanium
- Ren chịu lực
- Đường kính trong khoảng 5.5 - 6.0mm
- Chiều cao trong khoảng 3.5 - 4.0mm
- Tương thích với "Vít cột sống cổ lối sau đa trục, góc nghiêng tối đa 45°", "Bộ 2 nẹp dọc uốn sẵn, một đầu nhọn, một đầu dẹp có lỗ tròn" hoặc "Nẹp dọc cột sống cổ sau, dài ≥ 240mm, đường kính 3.0 - 3.2mm" tại danh mục mời thầu tại danh mục mời thầu
Tiêu chuẩn FDA (Cục quản lý Thực phẩm và Dược phẩm Hoa Kỳ) hoặc Tiêu chuẩn CE (Châu Âu)</t>
  </si>
  <si>
    <t>Nẹp cố định xương chẩm cổ dùng trong phẫu thuật cột sống cổ đoạn cao
- Chất liệu: hợp kim Titanium 
- Đường kính có tối thiểu cỡ 3.2mm
- Dài 200mm
- Thiết kế uốn sẵn tại vùng chẩm
- Đường kính vùng uốn trong khoảng 3.5 - 3.7mm
- Tương thích với "Vít cố định chẩm cổ, dài 6 -  14mm, đường kính 4.0, 4.5mm" tại danh mục mời thầu
Tiệt khuẩn
Tiêu chuẩn FDA (Cục quản lý Thực phẩm và Dược phẩm Hoa Kỳ) hoặc Tiêu chuẩn CE (Châu Âu)</t>
  </si>
  <si>
    <t>Vít cố định chẩm cổ dùng nẹp cố định xương chẩm cổ, hình thang
- Vật liệu: Titanium 
- Đường kính có tối thiểu cỡ 4.0, 4.5mm, dài trong khoảng 6 - 14mm
- Vít ren xương cứng
- Tương thích với "Nẹp cố định xương chẩm cổ" tại danh mục mời thầu
Tiêu chuẩn FDA (Cục quản lý Thực phẩm và Dược phẩm Hoa Kỳ) hoặc Tiêu chuẩn CE (Châu Âu)</t>
  </si>
  <si>
    <t xml:space="preserve">Đầu đốt điện cực dẫn sóng RF đốt dây thần kinh trong phẫu thuật dây thần kinh sinh ba
- Chất liệu: thép không gỉ
- Chiều dài có tối thiểu cỡ 5, 10, 15cm 
- Tương thích với máy Cosman G4
Tiệt khuẩn
Tiêu chuẩn FDA (Cục quản lý Thực phẩm và Dược phẩm Hoa Kỳ) hoặc Tiêu chuẩn CE (Châu Âu)
</t>
  </si>
  <si>
    <t>Ống nong (Cannula) dùng với Đầu đốt Điện cực dẫn sóng RF đốt dây thần kinh trong phẫu thuật dây thần kinh sinh ba, dài 5cm
- Chất liệu: thép không gỉ 
- Chiều dài trong khoảng 10 - 15cm
- Ngàm hoạt động trong khoảng 10 - 20mm
- Đường kính ngàm các cỡ: 18 - 22G
- Đầu tip thẳng
- Tương thích với máy Cosman G4.
Tiệt khuẩn
Tiêu chuẩn FDA (Cục quản lý Thực phẩm và Dược phẩm Hoa Kỳ) hoặc Tiêu chuẩn CE (Châu Âu)</t>
  </si>
  <si>
    <t>Nẹp dọc cột sống lưng dùng trong phẫu thuật ít xâm lấn cột sống lưng, ngực lối sau
- Chất liệu Titanium
- Đường kính ≥ 5.5mm, có tối thiểu cỡ 5.5mm, dài trong khoảng 40 - 150mm 
- Nẹp dọc uốn cong sẵn. 1 đầu thuôn nhọn
- Tương thích với "Vít cột sống lưng đa trục (kiểu 1/4 ống)", "Vít khóa trong vít đa trục (kiểu 1/4 ống) trong phẫu thuật cột sống lưng ít xâm lấn" tại danh mục mời thầu
Tiệt khuẩn
Tiêu chuẩn FDA (Cục quản lý Thực phẩm và Dược phẩm Hoa Kỳ) hoặc Tiêu chuẩn CE (Châu Âu)</t>
  </si>
  <si>
    <t>Vít cột sống lưng đa trục dùng trong phẫu thuật cột sống lưng, ngực ít xâm lấn
- Chất liệu Titanium
- Kích thước có ≥ 5 cỡ trong khoảng 4.5 - 8.0mm, dài trong khoảng 30 - 60mm
- Đầu vít dài dạng 1/4 ống
- Tương thích với "Vít khóa trong vít đa trục (kiểu 1/4 ống) trong phẫu thuật cột sống lưng ít xâm lấn", "Nẹp dọc cột sống lưng đường kính ≥ 5.5mm, dài 40 - 150mm, cho vít đa trục (kiểu 1/4 ống)" tại danh mục mời thầu
Tiệt khuẩn 
Tiêu chuẩn FDA (Cục quản lý Thực phẩm và Dược phẩm Hoa Kỳ) hoặc Tiêu chuẩn CE (Châu Âu) hoặc Tiêu chuẩn sản xuất ISO</t>
  </si>
  <si>
    <t>Vít khóa trong vít đa trục 1/4 ống dùng trong phẫu thuật cột sống lưng, ngực ít xâm lấn
- Chất liệu Titanium
- Đầu vít hình ngôi sao, đường kính 10.0mm, dài 5mm
- Tương thích với "Vít cột sống lưng đa trục (kiểu 1/4 ống)", "Nẹp dọc cột sống lưng đường kính ≥ 5.5mm, dài 40 - 150mm, cho vít đa trục (kiểu 1/4 ống)" tại danh mục mời thầu
Tiệt khuẩn
Tiêu chuẩn FDA (Cục quản lý Thực phẩm và Dược phẩm Hoa Kỳ) hoặc Tiêu chuẩn CE (Châu Âu) hoặc Tiêu chuẩn sản xuất ISO</t>
  </si>
  <si>
    <t>Nẹp dọc cột sống lưng dùng trong phẫu thuật cột sống ngực, lưng, thắt lưng ở người bệnh loãng xương 
- Chất liệu Titanium
- Đường kính ≤ 5.5mm, có tối thiểu cỡ 5.5mm, dài trong khoảng 40 - 200mm
- Bề mặt trơn láng
- Tương thích với "Vít cột sống lưng đa trục lòng rỗng kèm xi măng sinh học ren đôi, đường kính 5.5 -  7.0mm, dài 35 -  60mm" tại danh mục mời thầu
Tiệt khuẩn
Tiêu chuẩn FDA (Cục quản lý Thực phẩm và Dược phẩm Hoa Kỳ) hoặc Tiêu chuẩn CE (Châu Âu)</t>
  </si>
  <si>
    <t>Vít cột sống lưng đa trục dùng trong phẫu thuật cột sống ngực, lưng, thắt lưng trên người bệnh loãng xương 
- Chất liệu Titanium
- Đường kính trong khoảng 5.5 -  7.0mm, có tối thiểu các cỡ 5.5, 6.0, 6.25, 6.5mm, dài trong khoảng 35 - 60mm
- Ren đôi, góc xoay 30⁰, lòng vít rỗng, có các lỗ dọc đầu thân vít, có kèm xi măng sinh học
- Tương thích với "Nẹp dọc cột sống lưng dùng trong phẫu thuật loãng xương, đường kính ≤ 5.5mm, dài 40 → 200mm" tại danh mục mời thầu
Tiệt khuẩn
Tiêu chuẩn FDA (Cục quản lý Thực phẩm và Dược phẩm Hoa Kỳ) hoặc Tiêu chuẩn CE (Châu Âu) hoặc Tiêu chuẩn sản xuất ISO</t>
  </si>
  <si>
    <t>Nẹp thẳng vá sọ dùng trong phẫu thuật thần kinh sọ não để cố định sọ
- Chất liệu Titanium
- Đường kính lỗ nẹp trong khoảng 1.5 - 2.0mm, dày trong khoảng 0.5 - 1.0mm
- Nẹp thẳng, có 16 hoặc 18 hoặc 34 lỗ
- Tương thích với "Vít vá sọ tự khoan, đường kính ≤ 1.6mm, dài 4 -  6mm" hoặc "Vít vá sọ tự khoan, đường kính tối thiểu 2.0mm, dài 4 - 8 mm" tại danh mục mời thầu
Tiệt khuẩn
Tiêu chuẩn FDA (Cục quản lý Thực phẩm và Dược phẩm Hoa Kỳ) hoặc Tiêu chuẩn CE (Châu Âu)</t>
  </si>
  <si>
    <t>Nẹp thẳng vá sọ dùng trong phẫu thuật thần kinh sọ não để cố định sọ
- Chất liệu Titanium
- Đường kính lỗ nẹp tối thiểu 2.0mm, dày ≥ 1.0mm
- Nẹp thẳng 12 lỗ, khoảng cách lỗ nẹp 4.5mm, rộng 3.7mm
- Tương thích với "Vít vá sọ tự khoan, đường kính ≤ 1.6mm, dài 4 -  6mm" hoặc "Vít vá sọ tự khoan, đường kính tối thiểu 2.0mm, dài 4 - 8 mm" tại danh mục mời thầu
Tiệt khuẩn
Tiêu chuẩn FDA (Cục quản lý Thực phẩm và Dược phẩm Hoa Kỳ) hoặc Tiêu chuẩn CE (Châu Âu)</t>
  </si>
  <si>
    <t>Vít vá sọ tự khoan dùng trong phẫu thuật thần kinh sọ não để cố định sọ
- Chất liệu Titanium
- Đường kính có tối thiểu cỡ 1.6mm, dài trong khoảng 4 -  6mm
- Tương thích với "Nẹp thẳng vá sọ, 16/ 18/ 34 lỗ", "Nẹp thẳng vá sọ, 12 lỗ" tại danh mục mời thầu
Tiệt khuẩn
Tiêu chuẩn FDA (Cục quản lý Thực phẩm và Dược phẩm Hoa Kỳ) hoặc Tiêu chuẩn CE (Châu Âu)</t>
  </si>
  <si>
    <t>Vít vá sọ tự khoan dùng trong phẫu thuật thần kinh sọ não để cố định sọ
- Chất liệu Titanium
- Đường kính có tối thiểu 2.0mm
- Dài trong khoảng 4 - 8mm, có tối thiểu ≥ 3 cỡ. Tự khoan, tự taro
- Tương thích với "Nẹp thẳng vá sọ, 16/ 18/ 34 lỗ", "Nẹp thẳng vá sọ, 12 lỗ" tại danh mục mời thầu
Tiệt khuẩn
Tiêu chuẩn FDA (Cục quản lý Thực phẩm và Dược phẩm Hoa Kỳ) hoặc Tiêu chuẩn CE (Châu Âu)</t>
  </si>
  <si>
    <t>Nẹp cột sống cổ lối trước bán động khoảng 1 - 4 tầng
- Chất liệu hợp kim Titanium 
- Dài trong khoảng 22 - 36, 38 - 54, 50 - 71, 68 - 100mm, dày có tối thiểu 1.8mm
- Nẹp bán cứng
- Tương thích với "Vít cột sống cổ lối trước đường kính 4.0/4.35mm, dài 12 - 16mm" tại danh mục mời thầu
Tiêu chuẩn FDA (Cục quản lý Thực phẩm và Dược phẩm Hoa Kỳ) hoặc Tiêu chuẩn CE (Châu Âu)</t>
  </si>
  <si>
    <t>Vít cột sống cổ lối trước, tự khóa, tự khoan, tự tạo ren. Có khóa ở đầu vít, góc xoay khoảng 10° so với trục vuông góc nẹp. 
- Chất liệu Hợp kim Titanium
- Đường kính cỡ 4.0mm hoặc 4.35mm; dài trong khoảng 12 - 16mm
- Tương thích với "Nẹp cột sống cổ lối trước bán động 1 - 4 tầng, dài khoảng 22 - 100mm" tại danh mục mời thầu
Tiêu chuẩn FDA (Cục quản lý Thực phẩm và Dược phẩm Hoa Kỳ) hoặc Tiêu chuẩn CE (Châu Âu)</t>
  </si>
  <si>
    <t>Nẹp dọc cột sống lưng
- Chất liệu titanium
- Đường kính: trong khoảng 5.0 - 5.5mm, có tối thiểu cỡ 5.4mm
- Chiều dài ≥ 550mm, nẹp thẳng
- Tương thích với "Vít cột sống lưng đa trục rỗng ruột hai loại ren dùng để bơm xi măng dành cho người bệnh loãng xương, đường kính 5 → 7mm, dài 35 -  60mm" hoặc "Vít cột sống lưng đa trục nắn trượt hai loại ren bén nhuyễn, mũi vít nhỏ, đường kính 4.0 - 7.0mm, dài 25 -  60mm", "Vít khóa trong dùng trong phẫu thuật cột sống ngực, lưng" tại danh mục mời thầu
Tiệt khuẩn
Tiêu chuẩn FDA (Cục quản lý Thực phẩm và Dược phẩm Hoa Kỳ) hoặc Tiêu chuẩn CE (Châu Âu)</t>
  </si>
  <si>
    <t>Vít cột sống lưng đa trực rỗng sử dụng cho người bệnh loãng xương
- Vít bằng titanium, canulla bằng hợp kim
- Đường kính: trong khoảng 5 - 7mm, mỗi bước tăng 1mm
- Dài trong khoảng 35 - 60mm
- Vít có 2 loại ren bén và nhuyễn, trên thân vít có khoảng 8 - 10 lỗ bơm xi măng, thân vít rỗng có đường kính trong 1.8mm
- Đi kèm Cannula bơm xi măng
- Tương thích với "Nẹp dọc cột sống lưng, dài ≥ 550mm, đường kính 5.0 - 5.5mm", "Vít khóa trong dùng trong phẫu thuật cột sống ngực, lưng" tại danh mục mời thầu
Tiệt khuẩn
Tiêu chuẩn FDA (Cục quản lý Thực phẩm và Dược phẩm Hoa Kỳ) hoặc Tiêu chuẩn CE (Châu Âu)</t>
  </si>
  <si>
    <t>Vít cột sống lưng đa trục nắn trượt dùng trong phẫu thuật nắn chỉnh trượt cột sống ngực, lưng
- Chất liệu Titanium
- Thân vít có đường kính ngoài: trong khoảng 4.0 - 7.0mm, mỗi bước tăng 1 mm,
- Thân vít có đường kính trong: trong khoảng 3.0 - 5.5mm
- Khoảng cách ren trong khoảng 2.2 - 3.0mm, dài trong khoảng 25 - 60mm
- Đầu vit có góc xoay trong khoảng 45 - 50⁰, đường kính: trong khoảng 14 - 15mm
- Tương thích với "Nẹp dọc cột sống lưng, dài ≥ 550mm, đường kính 5.0 - 5.5mm", "Vít khóa trong dùng trong phẫu thuật cột sống ngực, lưng" tại danh mục mời thầu
Tiệt khuẩn
Tiêu chuẩn FDA (Cục quản lý Thực phẩm và Dược phẩm Hoa Kỳ) hoặc Tiêu chuẩn CE (Châu Âu)</t>
  </si>
  <si>
    <t>Vít khóa trong dùng trong phẫu thuật cột sống ngực, lưng
- Chất liệu Titanium 
- Hình lục giác 
- Tương thích với "Nẹp dọc cột sống lưng, dài ≥ 550mm, đường kính 5.0 - 5.5mm", "Vít cột sống lưng đa trục rỗng ruột hai loại ren dùng để bơm xi măng dành cho người bệnh loãng xương, đường kính 5 → 7mm, dài 35 -  60mm" hoặc "Vít cột sống lưng đa trục nắn trượt hai loại ren bén nhuyễn, mũi vít nhỏ, đường kính 4.0 - 7.0mm, dài 25 -  60mm"  tại danh mục mời thầu
Tiệt khuẩn
Tiêu chuẩn FDA (Cục quản lý Thực phẩm và Dược phẩm Hoa Kỳ) hoặc Tiêu chuẩn CE (Châu Âu)</t>
  </si>
  <si>
    <t>Nẹp gắn liền đĩa đệm cột sống cổ dùng trong phẫu thuật cột sống cổ lối trước 
- Chất liệu gồm PEEK và titanium
- Dày ≥ 1mm, dài ≥ 25mm, rộng ≥ 7.5mm, có 2 lỗ để bắt vít
- Kèm dĩa đệm có khoang chứa xương, kích thước khoang: dài trong khoảng 12 - 15mm, rộng trong khoảng 15 - 20mm, cao trong khoảng 5 - 7mm
- Tương thích với "Vít cột sống cổ đa trục, đường kính 4.0 - 4.5mm, dài 12 - 18mm" tại danh mục mời thầu
Tiệt khuẩn
Tiêu chuẩn FDA (Cục quản lý Thực phẩm và Dược phẩm Hoa Kỳ) hoặc Tiêu chuẩn CE (Châu Âu)</t>
  </si>
  <si>
    <t>Vít cột sống cổ đa trục dùng trong mổ cột sống cổ lối trước
- Chất liệu Titanium 
- Đường kính: trong khoảng 4.0 - 4.5mm, có tối thiểu 4.5mm
- Dài trong khoảng 12 - 18mm, mỗi bước tăng 2mm
- Tương thích với "Nẹp gắn liền đĩa đệm cột sống cổ, dài ≥ 25mm" tại danh mục mời thầu
Tiệt khuẩn
Tiêu chuẩn FDA (Cục quản lý Thực phẩm và Dược phẩm Hoa Kỳ) hoặc Tiêu chuẩn CE (Châu Âu)</t>
  </si>
  <si>
    <t>Bộ dụng cụ bơm xi măng dùng trong phẫu thuật tạo hình thân đốt sống
- Thành phần: 
+ Lọ bột xi măng 20g: - Polymethylmethacrylate khoảng 65 - 70%, Barium sulphate khoảng 28-30%, Benzoyl peroxide khoảng 2.5 - 3.0%
+ Lọ chứa dung môi: Methylmethacrylate khoảng 99 - 99.5%, N,N-dimethyl-p-toluidine khoảng 0.5 - 0.9%, Hydroquinone 75ppm
- Có bơm tiêm, dây nối kim chọc dò
- Tương thích "Kim chọc dò tạo đường dẫn xi măng, tương thích bộ dụng cụ bơm xi măng tạo hình thân đốt sống qua da" tại danh mục mời thầu
Tiệt khuẩn
Tiêu chuẩn FDA (Cục quản lý Thực phẩm và Dược phẩm Hoa Kỳ) hoặc Tiêu chuẩn CE (Châu Âu)</t>
  </si>
  <si>
    <t>Kim chọc dò tạo đường dẫn xi măng dùng trong phẫu thuật tạo hình thân đốt sống
- Chất liệu thép không gỉ
- Đường kính tối đa 9G, tối thiểu 13G
- Chiều dài trong khoảng 125 - 130mm
- Đầu vát 35⁰ hoặc đầu thẳng
- Tương thích "Bộ dụng cụ bơm xi măng tạo hình thân đốt sống qua da 20g" tại danh mục mời thầu
Tiêu chuẩn FDA (Cục quản lý Thực phẩm và Dược phẩm Hoa Kỳ) hoặc Tiêu chuẩn CE (Châu Âu)</t>
  </si>
  <si>
    <t>Bộ nẹp vít sọ hình tròn, 6 lỗ vít dùng trong phẫu thuật thần kinh sọ não để cố định sọ
- Chất liệu Titanium
- Gồm 1 nẹp tròn 6 lỗ, Đường kính: trong khoảng 20 - 25mm, 2 nẹp thẳng 2 lỗ dài khoảng 15 - 20mm
- Đi kèm 10 vít sọ tự khoan, kích thước Đường kính: trong khoảng 1.4 - 1.6mm, dài khoảng 3 - 5mm
Tiêu chuẩn FDA (Cục quản lý Thực phẩm và Dược phẩm Hoa Kỳ) hoặc Tiêu chuẩn CE (Châu Âu) hoặc tiêu chuẩn sản xuất ISO</t>
  </si>
  <si>
    <t>Màng cứng nhân tạo sinh học tự tiêu phủ khuyết điểm màng cứng khoảng 1cm
- Chất liệu Collagen tinh khiết, từ màng ngoài tim bò, kết hợp 2 vật liệu (polyester và Polypropylen)
- Kích thước 4 x 5cm (± 5%)
- Độ bám dính cao
Tiệt khuẩn
Tiêu chuẩn FDA (Cục quản lý Thực phẩm và Dược phẩm Hoa Kỳ) hoặc Tiêu chuẩn CE (Châu Âu)</t>
  </si>
  <si>
    <t>Miếng vá khuyết sọ não tự tiêu
- Chất liệu Polime sinh học (PDLLA: 100% Poly-D, L-Lactic Acid)
- Kích thước: 25 x 25 mm (± 01 mm)
- Dày khoảng 0.6 - 1.2 mm
- Tự tiêu trong vòng 12 - 30 tháng
- Tương thích với "Vít tự tiêu đường kính 2.0 – 2.2 mm, dài 4 -5 mm", "Vít tự tiêu đường kính 2.0 – 2.2 mm, dài từ 5 - 8 mm" tại danh mục mời thầu
Tiệt khuẩn
Tiêu chuẩn CE (Châu Âu) và tiêu chuẩn sản xuất ISO</t>
  </si>
  <si>
    <t>Miếng vá khuyết sọ não tự tiêu
- Chất liệu Polyme sinh học (PDLLA: 100% Poly-D, L-Lactic Acid)
- Kích thước: 30 x 105 mm (± 01 mm)
- Dày khoảng 0.6 - 1.2 mm
- Tự tiêu trong vòng 12 - 30 tháng
- Tương thích với "Vít tự tiêu đường kính 2.0 – 2.2 mm, dài 4 -5 mm", "Vít tự tiêu đường kính 2.0 – 2.2 mm, dài từ 5 - 8 mm" tại danh mục mời thầu
Tiệt khuẩn
Tiêu chuẩn CE (Châu Âu) và tiêu chuẩn sản xuất ISO</t>
  </si>
  <si>
    <t>Miếng vá khuyết sọ não tự tiêu
- Chất liệu Polime sinh học 85% PLLA (poly-L- lactic acid) và 15% PGA (poly glyconic Acid)
- Kích thước: 50 x 50 mm (± 01 mm)
- Dày khoảng 0.6 - 1.2 mm
- Tự tiêu trong vòng 12 - 14 tháng
- Tương thích với "Vít tự tiêu đường kính 2.0 – 2.2 mm, dài 4 -5 mm", "Vít tự tiêu đường kính 2.0 – 2.2 mm, dài từ 5 - 8 mm" tại danh mục mời thầu
Tiệt khuẩn
Tiêu chuẩn CE (Châu Âu) và tiêu chuẩn sản xuất ISO</t>
  </si>
  <si>
    <t>Vít tự tiêu 
- Chất liệu Polime sinh học tự tiêu (PDLLA: 100% Poly-D, L-Lactic Acid) 
- Đường kính khoảng 2.0 – 2.2 mm 
- Dài khoảng 4 - 5 mm 
- Tự tiêu trong vòng 12 - 30 tháng
- Tương thích với "Miếng vá khuyết sọ não tự tiêu 25 x 25 mm (± 01 mm), dày 0.6 - 1.2 mm" hoặc "Miếng vá khuyết sọ não tự tiêu 30 x 105 mm (± 01 mm), dày 0.6 - 1.2 mm" hoặc "Miếng vá khuyết sọ não tự tiêu 50 x 50 mm (± 01 mm), dày 0.6 - 1.2 mm" tại danh mục mời thầu
Tiệt khuẩn
Tiêu chuẩn CE (Châu Âu) và tiêu chuẩn sản xuất ISO</t>
  </si>
  <si>
    <t>Vít tự tiêu 
- Chất liệu Polime sinh học tự tiêu (PDLLA: 100% Poly-D, L-Lactic Acid) 
- Đường kính khoảng 2.0 - 2.2 mm 
- Dài khoảng 5 - 8 mm 
- Tự tiêu trong vòng 12 - 30 tháng
- Tương thích với "Miếng vá khuyết sọ não tự tiêu 25 x 25 mm (± 01 mm), dày 0.6 - 1.2 mm" hoặc "Miếng vá khuyết sọ não tự tiêu 30 x 105 mm (± 01 mm), dày 0.6 - 1.2 mm" hoặc "Miếng vá khuyết sọ não tự tiêu 50 x 50 mm (± 01 mm), dày 0.6 - 1.2 mm" tại danh mục mời thầu
Tiệt khuẩn
Tiêu chuẩn CE (Châu Âu) và tiêu chuẩn sản xuất ISO</t>
  </si>
  <si>
    <t>Tùy chọn mua thêm</t>
  </si>
  <si>
    <t>Số lượng</t>
  </si>
  <si>
    <t>Giá trị</t>
  </si>
  <si>
    <t>PP2500359808</t>
  </si>
  <si>
    <t>PP2500359809</t>
  </si>
  <si>
    <t>PP2500359810</t>
  </si>
  <si>
    <t>PP2500359811</t>
  </si>
  <si>
    <t>PP2500359812</t>
  </si>
  <si>
    <t>PP2500359813</t>
  </si>
  <si>
    <t>PP2500359814</t>
  </si>
  <si>
    <t>PP2500359815</t>
  </si>
  <si>
    <t>PP2500359816</t>
  </si>
  <si>
    <t>PP2500359817</t>
  </si>
  <si>
    <t>PP2500359818</t>
  </si>
  <si>
    <t>PP2500359819</t>
  </si>
  <si>
    <t>PP2500359820</t>
  </si>
  <si>
    <t>PP2500359821</t>
  </si>
  <si>
    <t>PP2500359822</t>
  </si>
  <si>
    <t>PP2500359823</t>
  </si>
  <si>
    <t>PP2500359824</t>
  </si>
  <si>
    <t>PP2500359825</t>
  </si>
  <si>
    <t>PP2500359826</t>
  </si>
  <si>
    <t>PP2500359827</t>
  </si>
  <si>
    <t>PP2500359828</t>
  </si>
  <si>
    <t>PP2500359829</t>
  </si>
  <si>
    <t>PP2500359830</t>
  </si>
  <si>
    <t>PP2500359831</t>
  </si>
  <si>
    <t>PP2500359832</t>
  </si>
  <si>
    <t>PP2500359833</t>
  </si>
  <si>
    <t>PP2500359834</t>
  </si>
  <si>
    <t>PP2500359835</t>
  </si>
  <si>
    <t>PP2500359836</t>
  </si>
  <si>
    <t>PP2500359837</t>
  </si>
  <si>
    <t>PP2500359838</t>
  </si>
  <si>
    <t>PP2500359839</t>
  </si>
  <si>
    <t>PP2500359840</t>
  </si>
  <si>
    <t>PP2500359841</t>
  </si>
  <si>
    <t>PP2500359842</t>
  </si>
  <si>
    <t>PP2500359843</t>
  </si>
  <si>
    <t>PP2500359844</t>
  </si>
  <si>
    <t>PP2500359845</t>
  </si>
  <si>
    <t>PP2500359846</t>
  </si>
  <si>
    <t>PP2500359847</t>
  </si>
  <si>
    <t>PP2500359848</t>
  </si>
  <si>
    <t>PP2500359849</t>
  </si>
  <si>
    <t>PP2500359850</t>
  </si>
  <si>
    <t>PP2500359851</t>
  </si>
  <si>
    <t>PP2500359852</t>
  </si>
  <si>
    <t>PP2500359853</t>
  </si>
  <si>
    <t>PP2500359854</t>
  </si>
  <si>
    <t>PP2500359855</t>
  </si>
  <si>
    <t>PP2500359856</t>
  </si>
  <si>
    <t>PP2500359857</t>
  </si>
  <si>
    <t>PP2500359858</t>
  </si>
  <si>
    <t>PP2500359859</t>
  </si>
  <si>
    <t>PP2500359860</t>
  </si>
  <si>
    <t>PP2500359861</t>
  </si>
  <si>
    <t>PP2500359862</t>
  </si>
  <si>
    <t>PP2500359863</t>
  </si>
  <si>
    <t>PP2500359864</t>
  </si>
  <si>
    <t>PP2500359865</t>
  </si>
  <si>
    <t>PP2500359866</t>
  </si>
  <si>
    <t>PP2500359867</t>
  </si>
  <si>
    <t>PP2500359868</t>
  </si>
  <si>
    <t>PP2500359869</t>
  </si>
  <si>
    <t>PP2500359870</t>
  </si>
  <si>
    <t>PP2500359871</t>
  </si>
  <si>
    <t>PP2500359872</t>
  </si>
  <si>
    <t>PP2500359873</t>
  </si>
  <si>
    <t>PP2500359874</t>
  </si>
  <si>
    <t>PP2500359875</t>
  </si>
  <si>
    <t>PP2500359876</t>
  </si>
  <si>
    <t>PP2500359877</t>
  </si>
  <si>
    <t>PP2500359878</t>
  </si>
  <si>
    <t>PP2500359879</t>
  </si>
  <si>
    <t>PP2500359880</t>
  </si>
  <si>
    <t>PP2500359881</t>
  </si>
  <si>
    <t>PP2500359882</t>
  </si>
  <si>
    <t>PP2500359883</t>
  </si>
  <si>
    <t>PP2500359884</t>
  </si>
  <si>
    <t>PP2500359885</t>
  </si>
  <si>
    <t>PP2500359886</t>
  </si>
  <si>
    <t>PP2500359887</t>
  </si>
  <si>
    <t>PP2500359888</t>
  </si>
  <si>
    <t>PP2500359889</t>
  </si>
  <si>
    <t>PP2500359890</t>
  </si>
  <si>
    <t>PP2500359891</t>
  </si>
  <si>
    <t>PP2500359892</t>
  </si>
  <si>
    <t>PP2500359893</t>
  </si>
  <si>
    <t>PP2500359894</t>
  </si>
  <si>
    <t>PP2500359895</t>
  </si>
  <si>
    <t>PP2500359896</t>
  </si>
  <si>
    <t>PP2500359897</t>
  </si>
  <si>
    <t>PP2500359898</t>
  </si>
  <si>
    <t>PP2500359899</t>
  </si>
  <si>
    <t>PP2500359900</t>
  </si>
  <si>
    <t>PP2500359901</t>
  </si>
  <si>
    <t>PP2500359902</t>
  </si>
  <si>
    <t>PP2500359903</t>
  </si>
  <si>
    <t>PP2500359904</t>
  </si>
  <si>
    <t>PP2500359905</t>
  </si>
  <si>
    <t>PP2500359906</t>
  </si>
  <si>
    <t>PP2500359907</t>
  </si>
  <si>
    <t>PP2500359908</t>
  </si>
  <si>
    <t>PP2500359909</t>
  </si>
  <si>
    <t>PP2500359910</t>
  </si>
  <si>
    <t>PP2500359911</t>
  </si>
  <si>
    <t>PP2500359912</t>
  </si>
  <si>
    <t>PP2500359913</t>
  </si>
  <si>
    <t>PP2500359914</t>
  </si>
  <si>
    <t>PP2500359915</t>
  </si>
  <si>
    <t>PP2500359916</t>
  </si>
  <si>
    <t>PP2500359917</t>
  </si>
  <si>
    <t>PP2500359918</t>
  </si>
  <si>
    <t>PP2500359919</t>
  </si>
  <si>
    <t>PP2500359920</t>
  </si>
  <si>
    <t>PP2500359921</t>
  </si>
  <si>
    <t>PP2500359922</t>
  </si>
  <si>
    <t>PP2500359923</t>
  </si>
  <si>
    <t>PP2500359924</t>
  </si>
  <si>
    <t>PP2500359925</t>
  </si>
  <si>
    <t>PP2500359926</t>
  </si>
  <si>
    <t>PP2500359927</t>
  </si>
  <si>
    <t>PP2500359928</t>
  </si>
  <si>
    <t>PP2500359929</t>
  </si>
  <si>
    <t>PP2500359930</t>
  </si>
  <si>
    <t>PP2500359931</t>
  </si>
  <si>
    <t>PP2500359932</t>
  </si>
  <si>
    <t>PP2500359933</t>
  </si>
  <si>
    <t>PP2500359934</t>
  </si>
  <si>
    <t>PP2500359935</t>
  </si>
  <si>
    <t>PP2500359936</t>
  </si>
  <si>
    <t>PP2500359937</t>
  </si>
  <si>
    <t>PP2500359938</t>
  </si>
  <si>
    <t>PP2500359939</t>
  </si>
  <si>
    <t>PP2500359940</t>
  </si>
  <si>
    <t>PP2500359941</t>
  </si>
  <si>
    <t>PP2500359942</t>
  </si>
  <si>
    <t>PP2500359943</t>
  </si>
  <si>
    <t>PP2500359944</t>
  </si>
  <si>
    <t>PP2500359945</t>
  </si>
  <si>
    <t>PP2500359946</t>
  </si>
  <si>
    <t>PP2500359947</t>
  </si>
  <si>
    <t>PP2500359948</t>
  </si>
  <si>
    <t>PP2500359949</t>
  </si>
  <si>
    <t>PP2500359950</t>
  </si>
  <si>
    <t>PP2500359951</t>
  </si>
  <si>
    <t>PP2500359952</t>
  </si>
  <si>
    <t>PP2500359953</t>
  </si>
  <si>
    <t>PP2500359954</t>
  </si>
  <si>
    <t>PP2500359955</t>
  </si>
  <si>
    <t>PP2500359956</t>
  </si>
  <si>
    <t>PP2500359957</t>
  </si>
  <si>
    <t>PP2500359958</t>
  </si>
  <si>
    <t>PP2500359959</t>
  </si>
  <si>
    <t>PP2500359960</t>
  </si>
  <si>
    <t>PP2500359961</t>
  </si>
  <si>
    <t>PP2500359962</t>
  </si>
  <si>
    <t>PP2500359963</t>
  </si>
  <si>
    <t>PP2500359964</t>
  </si>
  <si>
    <t>PP2500359965</t>
  </si>
  <si>
    <t>PP2500359966</t>
  </si>
  <si>
    <t>PP2500359967</t>
  </si>
  <si>
    <t>PP2500359968</t>
  </si>
  <si>
    <t>PP2500359969</t>
  </si>
  <si>
    <t>PP2500359970</t>
  </si>
  <si>
    <t>PP2500359971</t>
  </si>
  <si>
    <t>PP2500359972</t>
  </si>
  <si>
    <t>PP2500359973</t>
  </si>
  <si>
    <t>PP2500359974</t>
  </si>
  <si>
    <t>PP2500359975</t>
  </si>
  <si>
    <t>PP2500359976</t>
  </si>
  <si>
    <t>PP2500359977</t>
  </si>
  <si>
    <t>PP2500359978</t>
  </si>
  <si>
    <t>PP2500359979</t>
  </si>
  <si>
    <t>PP2500359980</t>
  </si>
  <si>
    <t>PP2500359981</t>
  </si>
  <si>
    <t>PP2500359982</t>
  </si>
  <si>
    <t>PP2500359983</t>
  </si>
  <si>
    <t>PP2500359984</t>
  </si>
  <si>
    <t>PP2500359985</t>
  </si>
  <si>
    <t>PP2500359986</t>
  </si>
  <si>
    <t>PP2500359987</t>
  </si>
  <si>
    <t>PP2500359988</t>
  </si>
  <si>
    <t>PP2500359989</t>
  </si>
  <si>
    <t>PP2500359990</t>
  </si>
  <si>
    <t>PP2500359991</t>
  </si>
  <si>
    <t>PP2500359992</t>
  </si>
  <si>
    <t>PP2500359993</t>
  </si>
  <si>
    <t>PP2500359994</t>
  </si>
  <si>
    <t>PP2500359995</t>
  </si>
  <si>
    <t>PP2500359996</t>
  </si>
  <si>
    <t>PP2500359997</t>
  </si>
  <si>
    <t>PP2500359998</t>
  </si>
  <si>
    <t>PP2500359999</t>
  </si>
  <si>
    <t>PP2500360000</t>
  </si>
  <si>
    <t>PP2500360001</t>
  </si>
  <si>
    <t>PP2500360002</t>
  </si>
  <si>
    <t>PP2500360003</t>
  </si>
  <si>
    <t>PP2500360004</t>
  </si>
  <si>
    <t>PP2500360005</t>
  </si>
  <si>
    <t>PP2500360006</t>
  </si>
  <si>
    <t>PP2500360007</t>
  </si>
  <si>
    <t>PP2500360008</t>
  </si>
  <si>
    <t>PP2500360009</t>
  </si>
  <si>
    <t>PP2500360010</t>
  </si>
  <si>
    <t>PP2500360011</t>
  </si>
  <si>
    <t>PP2500360012</t>
  </si>
  <si>
    <t>PP2500360013</t>
  </si>
  <si>
    <t>PP2500360014</t>
  </si>
  <si>
    <t>PP2500360015</t>
  </si>
  <si>
    <t>PP2500360016</t>
  </si>
  <si>
    <t>PP2500360017</t>
  </si>
  <si>
    <t>PP2500360018</t>
  </si>
  <si>
    <t>PP2500360019</t>
  </si>
  <si>
    <t>PP2500360020</t>
  </si>
  <si>
    <t>PP2500360021</t>
  </si>
  <si>
    <t>PP2500360022</t>
  </si>
  <si>
    <t>PP2500360023</t>
  </si>
  <si>
    <t>PP2500360024</t>
  </si>
  <si>
    <t>PP2500360025</t>
  </si>
  <si>
    <t>PP2500360026</t>
  </si>
  <si>
    <t>PP2500360027</t>
  </si>
  <si>
    <t>PP2500360028</t>
  </si>
  <si>
    <t>PP2500360029</t>
  </si>
  <si>
    <t>PP2500360030</t>
  </si>
  <si>
    <t>PP2500360031</t>
  </si>
  <si>
    <t>PP2500360032</t>
  </si>
  <si>
    <t>PP2500360033</t>
  </si>
  <si>
    <t>PP2500360034</t>
  </si>
  <si>
    <t>PP2500360035</t>
  </si>
  <si>
    <t>PP2500360036</t>
  </si>
  <si>
    <t>PP2500360037</t>
  </si>
  <si>
    <t>PP2500360038</t>
  </si>
  <si>
    <t>PP2500360039</t>
  </si>
  <si>
    <t>PP2500360040</t>
  </si>
  <si>
    <t>PP2500360041</t>
  </si>
  <si>
    <t>PP2500360042</t>
  </si>
  <si>
    <t>PP2500360043</t>
  </si>
  <si>
    <t>PP2500360044</t>
  </si>
  <si>
    <t>PP2500360045</t>
  </si>
  <si>
    <t>PP2500360046</t>
  </si>
  <si>
    <t>PP2500360047</t>
  </si>
  <si>
    <t>PP2500360048</t>
  </si>
  <si>
    <t>PP2500360049</t>
  </si>
  <si>
    <t>PP2500360050</t>
  </si>
  <si>
    <t>PP2500360051</t>
  </si>
  <si>
    <t>PP2500360052</t>
  </si>
  <si>
    <t>PP2500360053</t>
  </si>
  <si>
    <t>PP2500360054</t>
  </si>
  <si>
    <t>PP2500360055</t>
  </si>
  <si>
    <t>PP2500360056</t>
  </si>
  <si>
    <t>PP2500360057</t>
  </si>
  <si>
    <t>PP2500360058</t>
  </si>
  <si>
    <t>PP2500360059</t>
  </si>
  <si>
    <t>PP2500360060</t>
  </si>
  <si>
    <t>PP2500360061</t>
  </si>
  <si>
    <t>PP2500360062</t>
  </si>
  <si>
    <t>PP2500360063</t>
  </si>
  <si>
    <t>PP2500360064</t>
  </si>
  <si>
    <t>PP2500360065</t>
  </si>
  <si>
    <t>PP2500360066</t>
  </si>
  <si>
    <t>PP2500360067</t>
  </si>
  <si>
    <t>PP2500360068</t>
  </si>
  <si>
    <t>PP2500360069</t>
  </si>
  <si>
    <t>PP2500360070</t>
  </si>
  <si>
    <t>PP2500360071</t>
  </si>
  <si>
    <t>PP2500360072</t>
  </si>
  <si>
    <t>PP2500360073</t>
  </si>
  <si>
    <t>PP2500360074</t>
  </si>
  <si>
    <t>PP2500360075</t>
  </si>
  <si>
    <t>PP2500360076</t>
  </si>
  <si>
    <t>PP2500360077</t>
  </si>
  <si>
    <t>PP2500360078</t>
  </si>
  <si>
    <t>PP2500360079</t>
  </si>
  <si>
    <t>PP2500360080</t>
  </si>
  <si>
    <t>PP2500360081</t>
  </si>
  <si>
    <t>PP2500360082</t>
  </si>
  <si>
    <t>PP2500360083</t>
  </si>
  <si>
    <t>PP2500360084</t>
  </si>
  <si>
    <t>PP2500360085</t>
  </si>
  <si>
    <t>PP2500360086</t>
  </si>
  <si>
    <t>PP2500360087</t>
  </si>
  <si>
    <t>PP2500360088</t>
  </si>
  <si>
    <t>PP2500360089</t>
  </si>
  <si>
    <t>PP2500360090</t>
  </si>
  <si>
    <t>PP2500360091</t>
  </si>
  <si>
    <t>PP2500360092</t>
  </si>
  <si>
    <t>PP2500360093</t>
  </si>
  <si>
    <t>PP2500360094</t>
  </si>
  <si>
    <t>PP2500360095</t>
  </si>
  <si>
    <t>PP2500360096</t>
  </si>
  <si>
    <t>PP2500360097</t>
  </si>
  <si>
    <t>PP2500360098</t>
  </si>
  <si>
    <t>PP2500360099</t>
  </si>
  <si>
    <t>PP2500360100</t>
  </si>
  <si>
    <t>PP2500360101</t>
  </si>
  <si>
    <t>PP2500360102</t>
  </si>
  <si>
    <t>PP2500360103</t>
  </si>
  <si>
    <t>PP2500360104</t>
  </si>
  <si>
    <t>PP2500360105</t>
  </si>
  <si>
    <t>PP2500360106</t>
  </si>
  <si>
    <t>PP2500360107</t>
  </si>
  <si>
    <t>PP2500360108</t>
  </si>
  <si>
    <t>PP2500360109</t>
  </si>
  <si>
    <t>PP2500360110</t>
  </si>
  <si>
    <t>PP2500360111</t>
  </si>
  <si>
    <t>PP2500360112</t>
  </si>
  <si>
    <t>PP2500360113</t>
  </si>
  <si>
    <t>PP2500360114</t>
  </si>
  <si>
    <t>PP2500360115</t>
  </si>
  <si>
    <t>PP2500360116</t>
  </si>
  <si>
    <t>PP2500360117</t>
  </si>
  <si>
    <t>PP2500360118</t>
  </si>
  <si>
    <t>PP2500360119</t>
  </si>
  <si>
    <t>PP2500360120</t>
  </si>
  <si>
    <t>PP2500360121</t>
  </si>
  <si>
    <t>PP2500360122</t>
  </si>
  <si>
    <t>PP2500360123</t>
  </si>
  <si>
    <t>PP2500360124</t>
  </si>
  <si>
    <t>PP2500360125</t>
  </si>
  <si>
    <t>PP2500360126</t>
  </si>
  <si>
    <t>PP2500360127</t>
  </si>
  <si>
    <t>PP2500360128</t>
  </si>
  <si>
    <t>PP2500360129</t>
  </si>
  <si>
    <t>PP2500360130</t>
  </si>
  <si>
    <t>PP2500360131</t>
  </si>
  <si>
    <t>PP2500360132</t>
  </si>
  <si>
    <t>PP2500360133</t>
  </si>
  <si>
    <t>PP2500360134</t>
  </si>
  <si>
    <t>PP2500360135</t>
  </si>
  <si>
    <t>PP2500360136</t>
  </si>
  <si>
    <t>PP2500360137</t>
  </si>
  <si>
    <t>PP2500360138</t>
  </si>
  <si>
    <t>PP2500360139</t>
  </si>
  <si>
    <t>PP2500360140</t>
  </si>
  <si>
    <t>PP2500360141</t>
  </si>
  <si>
    <t>PP2500360142</t>
  </si>
  <si>
    <t>PP2500360143</t>
  </si>
  <si>
    <t>PP2500360144</t>
  </si>
  <si>
    <t>PP2500360145</t>
  </si>
  <si>
    <t>PP2500360146</t>
  </si>
  <si>
    <t>PP2500360147</t>
  </si>
  <si>
    <t>PP2500360148</t>
  </si>
  <si>
    <t>PP2500360149</t>
  </si>
  <si>
    <t>PP2500360150</t>
  </si>
  <si>
    <t>PP2500360151</t>
  </si>
  <si>
    <t>PP2500360152</t>
  </si>
  <si>
    <t>PP2500360153</t>
  </si>
  <si>
    <t>PP2500360154</t>
  </si>
  <si>
    <t>PP2500360155</t>
  </si>
  <si>
    <t>PP2500360156</t>
  </si>
  <si>
    <t>PP2500360157</t>
  </si>
  <si>
    <t>PP2500360158</t>
  </si>
  <si>
    <t>PP2500360159</t>
  </si>
  <si>
    <t>PP2500360160</t>
  </si>
  <si>
    <t>PP2500360161</t>
  </si>
  <si>
    <t>PP2500360162</t>
  </si>
  <si>
    <t>PP2500360163</t>
  </si>
  <si>
    <t>PP2500360164</t>
  </si>
  <si>
    <t>PP2500360165</t>
  </si>
  <si>
    <t>PP2500360166</t>
  </si>
  <si>
    <t>PP2500360167</t>
  </si>
  <si>
    <t>PP2500360168</t>
  </si>
  <si>
    <t>PP2500360169</t>
  </si>
  <si>
    <t>PP2500360170</t>
  </si>
  <si>
    <t>PP2500360171</t>
  </si>
  <si>
    <t>PP2500360172</t>
  </si>
  <si>
    <t>PP2500360173</t>
  </si>
  <si>
    <t>PP2500360174</t>
  </si>
  <si>
    <t>PP2500360175</t>
  </si>
  <si>
    <t>PP2500360176</t>
  </si>
  <si>
    <t>PP2500360177</t>
  </si>
  <si>
    <t>PP2500360178</t>
  </si>
  <si>
    <t>PP2500360179</t>
  </si>
  <si>
    <t>PP2500360180</t>
  </si>
  <si>
    <t>PP2500360181</t>
  </si>
  <si>
    <t>PP2500360182</t>
  </si>
  <si>
    <t>PP2500360183</t>
  </si>
  <si>
    <t>PP2500360184</t>
  </si>
  <si>
    <t>PP2500360185</t>
  </si>
  <si>
    <t>PP2500360186</t>
  </si>
  <si>
    <t>PP2500360187</t>
  </si>
  <si>
    <t>PP2500360188</t>
  </si>
  <si>
    <t>PP2500360189</t>
  </si>
  <si>
    <t>PP2500360190</t>
  </si>
  <si>
    <t>PP2500360191</t>
  </si>
  <si>
    <t>PP2500360192</t>
  </si>
  <si>
    <t>PP2500360193</t>
  </si>
  <si>
    <t>PP2500360194</t>
  </si>
  <si>
    <t>PP2500360195</t>
  </si>
  <si>
    <t>PP2500360196</t>
  </si>
  <si>
    <t>PP2500360197</t>
  </si>
  <si>
    <t>PP2500360198</t>
  </si>
  <si>
    <t>PP2500360199</t>
  </si>
  <si>
    <t>PP2500360200</t>
  </si>
  <si>
    <t>PP2500360201</t>
  </si>
  <si>
    <t>PP2500360202</t>
  </si>
  <si>
    <t>PP2500360203</t>
  </si>
  <si>
    <t>PP2500360204</t>
  </si>
  <si>
    <t>PP2500360205</t>
  </si>
  <si>
    <t>PP2500360206</t>
  </si>
  <si>
    <t>PP2500360207</t>
  </si>
  <si>
    <t>PP2500360208</t>
  </si>
  <si>
    <t>PP2500360209</t>
  </si>
  <si>
    <t>PP2500360210</t>
  </si>
  <si>
    <t>PP2500360211</t>
  </si>
  <si>
    <t>PP2500360212</t>
  </si>
  <si>
    <t>PP2500360213</t>
  </si>
  <si>
    <t>PP2500360214</t>
  </si>
  <si>
    <t>PP2500360215</t>
  </si>
  <si>
    <t>PP2500360216</t>
  </si>
  <si>
    <t>PP2500360217</t>
  </si>
  <si>
    <t>PP2500360218</t>
  </si>
  <si>
    <t>PP2500360219</t>
  </si>
  <si>
    <t>PP2500360220</t>
  </si>
  <si>
    <t>PP2500360221</t>
  </si>
  <si>
    <t>PP2500360222</t>
  </si>
  <si>
    <t>PP2500360223</t>
  </si>
  <si>
    <t>PP2500360224</t>
  </si>
  <si>
    <t>PP2500360225</t>
  </si>
  <si>
    <t>PP2500360226</t>
  </si>
  <si>
    <t>PP2500360227</t>
  </si>
  <si>
    <t>PP2500360228</t>
  </si>
  <si>
    <t>PP2500360229</t>
  </si>
  <si>
    <t>PP2500360230</t>
  </si>
  <si>
    <t>PP2500360231</t>
  </si>
  <si>
    <t>PP2500360232</t>
  </si>
  <si>
    <t>PP2500360233</t>
  </si>
  <si>
    <t>PP2500360234</t>
  </si>
  <si>
    <t>PP2500360235</t>
  </si>
  <si>
    <t>PP2500360236</t>
  </si>
  <si>
    <t>PP2500360237</t>
  </si>
  <si>
    <t>PP2500360238</t>
  </si>
  <si>
    <t>PP2500360239</t>
  </si>
  <si>
    <t>PP2500360240</t>
  </si>
  <si>
    <t>PP2500360241</t>
  </si>
  <si>
    <t>PP2500360242</t>
  </si>
  <si>
    <t>PP2500360243</t>
  </si>
  <si>
    <t>PP2500360244</t>
  </si>
  <si>
    <t>PP2500360245</t>
  </si>
  <si>
    <t>PP2500360246</t>
  </si>
  <si>
    <t>PP2500360247</t>
  </si>
  <si>
    <t>PP2500360248</t>
  </si>
  <si>
    <t>PP2500360249</t>
  </si>
  <si>
    <t>PP2500360250</t>
  </si>
  <si>
    <t>PP2500360251</t>
  </si>
  <si>
    <t>PP2500360252</t>
  </si>
  <si>
    <t>PP2500360253</t>
  </si>
  <si>
    <t>PP2500360254</t>
  </si>
  <si>
    <t>PP2500360255</t>
  </si>
  <si>
    <t>PP2500360256</t>
  </si>
  <si>
    <t>PP2500360257</t>
  </si>
  <si>
    <t>PP2500360258</t>
  </si>
  <si>
    <t>PP2500360259</t>
  </si>
  <si>
    <t>PP2500360260</t>
  </si>
  <si>
    <t>PP2500360261</t>
  </si>
  <si>
    <t>PP2500360262</t>
  </si>
  <si>
    <t>PP2500360263</t>
  </si>
  <si>
    <t>PP2500360264</t>
  </si>
  <si>
    <t>PP2500360265</t>
  </si>
  <si>
    <t>PP2500360266</t>
  </si>
  <si>
    <t>PP2500360267</t>
  </si>
  <si>
    <t>PP2500360268</t>
  </si>
  <si>
    <t>PP2500360269</t>
  </si>
  <si>
    <t>PP2500360270</t>
  </si>
  <si>
    <t>PP2500360271</t>
  </si>
  <si>
    <t>PP2500360272</t>
  </si>
  <si>
    <t>PP2500360273</t>
  </si>
  <si>
    <t>PP2500360274</t>
  </si>
  <si>
    <t>PP2500360275</t>
  </si>
  <si>
    <t>PP2500360276</t>
  </si>
  <si>
    <t>PP2500360277</t>
  </si>
  <si>
    <t>PP2500360278</t>
  </si>
  <si>
    <t>PP2500360279</t>
  </si>
  <si>
    <t>PP2500360280</t>
  </si>
  <si>
    <t>PP2500360281</t>
  </si>
  <si>
    <t>PP2500360282</t>
  </si>
  <si>
    <t>PP2500360283</t>
  </si>
  <si>
    <t>PP2500360284</t>
  </si>
  <si>
    <t>PP2500360285</t>
  </si>
  <si>
    <t>PP2500360286</t>
  </si>
  <si>
    <t>PP2500360287</t>
  </si>
  <si>
    <t>PP2500360288</t>
  </si>
  <si>
    <t>PP2500360289</t>
  </si>
  <si>
    <t>PP2500360290</t>
  </si>
  <si>
    <t>PP2500360291</t>
  </si>
  <si>
    <t>PP2500360292</t>
  </si>
  <si>
    <t>PP2500360293</t>
  </si>
  <si>
    <t>PP2500360294</t>
  </si>
  <si>
    <t>PP2500360295</t>
  </si>
  <si>
    <t>PP2500360296</t>
  </si>
  <si>
    <t>PP2500360297</t>
  </si>
  <si>
    <t>PP2500360298</t>
  </si>
  <si>
    <t>PP2500360299</t>
  </si>
  <si>
    <t>PP2500360300</t>
  </si>
  <si>
    <t>PP2500360301</t>
  </si>
  <si>
    <t>PP2500360302</t>
  </si>
  <si>
    <t>PP2500360303</t>
  </si>
  <si>
    <t>PP2500360304</t>
  </si>
  <si>
    <t>PP2500360305</t>
  </si>
  <si>
    <t>PP2500360306</t>
  </si>
  <si>
    <t>PP2500360307</t>
  </si>
  <si>
    <t>PP2500360308</t>
  </si>
  <si>
    <t>PP2500360309</t>
  </si>
  <si>
    <t>PP2500360310</t>
  </si>
  <si>
    <t>PP2500360311</t>
  </si>
  <si>
    <t>PP2500360312</t>
  </si>
  <si>
    <t>PP2500360313</t>
  </si>
  <si>
    <t>PP2500360314</t>
  </si>
  <si>
    <t>PP2500360315</t>
  </si>
  <si>
    <t>PP2500360316</t>
  </si>
  <si>
    <t>PP2500360317</t>
  </si>
  <si>
    <t>PP2500360318</t>
  </si>
  <si>
    <t>PP2500360319</t>
  </si>
  <si>
    <t>PP2500360320</t>
  </si>
  <si>
    <t>PP2500360321</t>
  </si>
  <si>
    <t>PP2500360322</t>
  </si>
  <si>
    <t>PP2500360323</t>
  </si>
  <si>
    <t>PP2500360324</t>
  </si>
  <si>
    <t>PP2500360325</t>
  </si>
  <si>
    <t>PP2500360326</t>
  </si>
  <si>
    <t>PP2500360327</t>
  </si>
  <si>
    <t>PP2500360328</t>
  </si>
  <si>
    <t>PP2500360329</t>
  </si>
  <si>
    <t>PP2500360330</t>
  </si>
  <si>
    <t>PP2500360331</t>
  </si>
  <si>
    <t>PP2500360332</t>
  </si>
  <si>
    <t>PP2500360333</t>
  </si>
  <si>
    <t>PP2500360334</t>
  </si>
  <si>
    <t>PP2500360335</t>
  </si>
  <si>
    <t>PP2500360336</t>
  </si>
  <si>
    <t>PP2500360337</t>
  </si>
  <si>
    <t>PP2500360338</t>
  </si>
  <si>
    <t>PP2500360339</t>
  </si>
  <si>
    <t>PP2500360340</t>
  </si>
  <si>
    <t>PP2500360341</t>
  </si>
  <si>
    <t>PP2500360342</t>
  </si>
  <si>
    <t>PP2500360343</t>
  </si>
  <si>
    <t>PP2500360344</t>
  </si>
  <si>
    <t>PP2500360345</t>
  </si>
  <si>
    <t>PP2500360346</t>
  </si>
  <si>
    <t>Stt</t>
  </si>
  <si>
    <t>Mã phần (lô)</t>
  </si>
  <si>
    <t>Danh mục hàng hóa</t>
  </si>
  <si>
    <t>MẪU SỐ 01B. PHẠM VI CUNG CẤP HÀNG HÓA</t>
  </si>
  <si>
    <t>Địa điểm dự án: Bệnh viện Đại học Y Dược Thành phố Hồ Chí Minh
- Cơ sở 1: 215 Hồng Bàng, Phường Chợ Lớn, Thành phố Hồ Chí Minh
- Cơ sở 2: 201 Nguyễn Chí Thanh, Phường Chợ Lớn, Thành phố Hồ Chí Minh</t>
  </si>
  <si>
    <t>Tỷ lệ %</t>
  </si>
  <si>
    <t>Đối với các nội dung lịch sử không hoàn thành hợp đồng do lỗi của nhà thầu, thực hiện nghĩa vụ kê khai thuế, nộp thuế, kết quả hoạt động tài chính, khả năng bảo hành, cung cấp phụ tùng thay thế hoặc cung cấp các dịch vụ sau bán hàng khác áp dụng theo quy định tại Bảng số 01, Bảng số 02 Chương này.</t>
  </si>
  <si>
    <t xml:space="preserve">Ghi chú: </t>
  </si>
  <si>
    <t>(*) Trường hợp nhà thầu tham dự nhiều phần, việc đánh giá về doanh thu căn cứ trên tổng giá trị doanh thu bình quân yêu cầu đối với các phần mà nhà thầu tham dự. Trường hợp nhà thầu tham dự 01 phần thì chỉ cần đáp ứng yêu cầu doanh thu của phần đó. Trường hợp gói thầu mua sắm tập trung áp dụng lựa chọn nhà thầu theo khả năng cung cấp, yêu cầu về doanh thu của từng phần được xác định theo công thức quy định tại ghi chú số (7) Bảng số 01, ghi chú (9) Bảng số 02 Chương này (thay “giá gói thầu” bằng “giá dự thầu” trong công thức).</t>
  </si>
  <si>
    <t>(**) Trường hợp nhà thầu tham dự nhiều phần, việc đánh giá về hợp đồng tương tự tương ứng với từng phần mà nhà thầu tham dự, nhà thầu không phải đáp ứng tổng quy mô hợp đồng tương tự đối với các phần mà nhà thầu tham dự. Trường hợp gói thầu mua sắm tập trung áp dụng lựa chọn nhà thầu theo khả năng cung cấp, yêu cầu về quy mô hợp đồng tương tự đối với từng phần được xác định theo ghi chú số (11) Bảng số 01, ghi chú số (10) Bảng số 02 Chương này.</t>
  </si>
  <si>
    <t xml:space="preserve">Chi phí dự phòng(%): 0
Ghi chú:
(1) Danh mục hàng hóa bao gồm các hạng mục hàng hóa, mỗi hạng mục hàng hóa tương ứng với khối lượng, đơn vị tính và các thông tin khác trong Bảng này.
(2) Dẫn chiếu đến nội dung tương ứng quy định tại Chương V. 
(3) Áp dụng trong các trường hợp:
- Chủ đầu tư yêu cầu về xuất xứ theo nhóm nước, vùng lãnh thổ theo quy định tại khoản 2 Điều 44 của Luật Đấu thầu. Trong trường hợp này, nhà thầu phải chào hàng hóa theo đúng yêu cầu về xuất xứ hoặc xuất xứ Việt Nam, kể cả trong trường hợp xuất xứ theo nhóm nước, vùng lãnh thổ mà Chủ đầu tư yêu cầu không có Việt Nam. Nhà thầu chào hàng hóa không có xuất xứ theo yêu cầu của E-HSMT hoặc không phải xuất xứ Việt Nam thì sẽ bị loại.
Ví dụ về nhóm nước, vùng lãnh thổ: Châu Âu, Châu Á, Châu Mỹ...; Liên minh Châu Âu (EU), Hiệp hội các quốc gia Đông Nam Á (ASEAN), Tổ chức Hợp tác và Phát triển Kinh tế (OECD), nhóm các nền kinh tế lớn G20, G8, G7...
- Chủ đầu tư quyết định việc yêu cầu nhà thầu chào hàng hóa xuất xứ trong nước khi gói thầu mua sắm hàng hóa đáp ứng quy định tại điểm e khoản 3 Điều 10 của Luật Đấu thầu. Trong trường hợp này, nhà thầu phải chào hàng hóa xuất xứ Việt Nam, nhà thầu chào hàng hóa không có xuất xứ Việt Nam sẽ bị loại.
Trường hợp Chủ đầu tư không yêu cầu về xuất xứ thì để trống nội dung này.
 (4) Ngày giao hàng phù hợp với yêu cầu kỹ thuật quy định tại Chương V.
Trường hợp gói thầu chia phần (lô), Chủ đầu tư phải điền rõ tên từng phần (lô) và các hàng hóa như Mẫu này. 
</t>
  </si>
  <si>
    <t>Mô tả hàng hóa</t>
  </si>
  <si>
    <t>Yêu cầu về xuất xứ hàng hóa (nếu có)</t>
  </si>
  <si>
    <t xml:space="preserve">Tiến độ cung cấp hàng hóa </t>
  </si>
  <si>
    <t>MÃ HS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</si>
</sst>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numFmts>
  <fonts count="10" x14ac:knownFonts="1">
    <font>
      <sz val="11"/>
      <color theme="1"/>
      <name val="Calibri"/>
      <family val="2"/>
      <scheme val="minor"/>
    </font>
    <font>
      <sz val="13"/>
      <color theme="1"/>
      <name val="Times New Roman"/>
      <family val="1"/>
    </font>
    <font>
      <sz val="13"/>
      <color theme="1"/>
      <name val="Calibri"/>
      <family val="2"/>
      <scheme val="minor"/>
    </font>
    <font>
      <i/>
      <sz val="13"/>
      <name val="Times New Roman"/>
      <family val="1"/>
    </font>
    <font>
      <b/>
      <sz val="13"/>
      <name val="Times New Roman"/>
      <family val="1"/>
    </font>
    <font>
      <sz val="11"/>
      <color theme="1"/>
      <name val="Calibri"/>
      <family val="2"/>
      <scheme val="minor"/>
    </font>
    <font>
      <sz val="12"/>
      <color theme="1"/>
      <name val="Times New Roman"/>
      <family val="1"/>
    </font>
    <font>
      <b/>
      <sz val="20"/>
      <color rgb="FF000000"/>
      <name val="Times New Roman"/>
      <family val="1"/>
    </font>
    <font>
      <i/>
      <sz val="15"/>
      <color rgb="FF000000"/>
      <name val="Times New Roman"/>
      <family val="1"/>
    </font>
    <font>
      <b/>
      <sz val="13"/>
      <color theme="1"/>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s>
  <cellStyleXfs count="2">
    <xf numFmtId="0" fontId="0" fillId="0" borderId="0"/>
    <xf numFmtId="9" fontId="5" fillId="0" borderId="0" applyFont="0" applyFill="0" applyBorder="0" applyAlignment="0" applyProtection="0"/>
  </cellStyleXfs>
  <cellXfs count="41">
    <xf numFmtId="0" fontId="0" fillId="0" borderId="0" xfId="0"/>
    <xf numFmtId="164" fontId="2" fillId="0" borderId="0" xfId="0" applyNumberFormat="1" applyFont="1"/>
    <xf numFmtId="49" fontId="2" fillId="0" borderId="0" xfId="0" applyNumberFormat="1" applyFont="1"/>
    <xf numFmtId="0" fontId="2" fillId="0" borderId="0" xfId="0" applyFont="1"/>
    <xf numFmtId="49" fontId="2" fillId="0" borderId="0" xfId="0" applyNumberFormat="1" applyFont="1" applyAlignment="1">
      <alignment horizontal="center"/>
    </xf>
    <xf numFmtId="49" fontId="2" fillId="0" borderId="0" xfId="0" applyNumberFormat="1" applyFont="1" applyAlignment="1">
      <alignment horizontal="center" vertical="center"/>
    </xf>
    <xf numFmtId="49" fontId="2" fillId="0" borderId="0" xfId="0" applyNumberFormat="1" applyFont="1" applyAlignment="1">
      <alignment wrapText="1"/>
    </xf>
    <xf numFmtId="49" fontId="2" fillId="0" borderId="0" xfId="0" applyNumberFormat="1" applyFont="1" applyAlignment="1">
      <alignment vertical="center" wrapText="1"/>
    </xf>
    <xf numFmtId="0" fontId="1" fillId="0" borderId="0" xfId="0"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49" fontId="1" fillId="0" borderId="0" xfId="0" applyNumberFormat="1" applyFont="1" applyAlignment="1">
      <alignment vertical="center" wrapText="1"/>
    </xf>
    <xf numFmtId="164" fontId="1" fillId="0" borderId="0" xfId="0" applyNumberFormat="1" applyFont="1" applyAlignment="1">
      <alignment vertical="center"/>
    </xf>
    <xf numFmtId="49" fontId="1" fillId="0" borderId="1" xfId="0" applyNumberFormat="1" applyFont="1" applyBorder="1" applyAlignment="1">
      <alignment horizontal="center" vertical="center"/>
    </xf>
    <xf numFmtId="49" fontId="1" fillId="0" borderId="1" xfId="0" applyNumberFormat="1" applyFont="1" applyBorder="1" applyAlignment="1">
      <alignment vertical="center" wrapText="1"/>
    </xf>
    <xf numFmtId="164" fontId="1" fillId="0" borderId="1" xfId="0" applyNumberFormat="1" applyFont="1" applyBorder="1" applyAlignment="1">
      <alignment vertical="center"/>
    </xf>
    <xf numFmtId="0" fontId="2" fillId="0" borderId="0" xfId="0" applyNumberFormat="1" applyFont="1" applyAlignment="1">
      <alignment wrapText="1"/>
    </xf>
    <xf numFmtId="0" fontId="1" fillId="0" borderId="1" xfId="0" applyNumberFormat="1" applyFont="1" applyBorder="1" applyAlignment="1">
      <alignment vertical="center" wrapText="1"/>
    </xf>
    <xf numFmtId="0" fontId="1" fillId="0" borderId="0" xfId="0" applyNumberFormat="1" applyFont="1" applyAlignment="1">
      <alignment vertical="center" wrapText="1"/>
    </xf>
    <xf numFmtId="0" fontId="1" fillId="0" borderId="1" xfId="0" applyNumberFormat="1" applyFont="1" applyBorder="1" applyAlignment="1">
      <alignment horizontal="center" vertical="center"/>
    </xf>
    <xf numFmtId="49" fontId="2" fillId="0" borderId="0" xfId="0" applyNumberFormat="1" applyFont="1" applyAlignment="1">
      <alignment horizontal="center" vertical="center" wrapText="1"/>
    </xf>
    <xf numFmtId="49" fontId="1" fillId="0" borderId="1" xfId="0" applyNumberFormat="1"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0" xfId="0" applyFont="1" applyFill="1" applyAlignment="1">
      <alignment horizontal="center" vertical="center"/>
    </xf>
    <xf numFmtId="0" fontId="6" fillId="0" borderId="1" xfId="0" applyNumberFormat="1" applyFont="1" applyBorder="1" applyAlignment="1">
      <alignment vertical="center" wrapText="1"/>
    </xf>
    <xf numFmtId="49" fontId="2" fillId="0" borderId="0" xfId="0" applyNumberFormat="1" applyFont="1" applyAlignment="1"/>
    <xf numFmtId="0" fontId="2" fillId="0" borderId="0" xfId="0" applyFont="1" applyAlignment="1"/>
    <xf numFmtId="164" fontId="1" fillId="0" borderId="1" xfId="0" applyNumberFormat="1" applyFont="1" applyBorder="1" applyAlignment="1">
      <alignment horizontal="center" vertical="center"/>
    </xf>
    <xf numFmtId="49" fontId="4" fillId="0" borderId="1" xfId="0" applyNumberFormat="1"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vertical="center"/>
    </xf>
    <xf numFmtId="9" fontId="1" fillId="0" borderId="1" xfId="1" applyFont="1" applyBorder="1" applyAlignment="1">
      <alignment horizontal="center" vertical="center"/>
    </xf>
    <xf numFmtId="49" fontId="3" fillId="0" borderId="1" xfId="0" applyNumberFormat="1" applyFont="1" applyBorder="1" applyAlignment="1">
      <alignment horizontal="center" vertical="center" wrapText="1"/>
    </xf>
    <xf numFmtId="49" fontId="1" fillId="0" borderId="0" xfId="0" applyNumberFormat="1" applyFont="1" applyAlignment="1">
      <alignment horizontal="left" vertical="center" wrapText="1"/>
    </xf>
    <xf numFmtId="0" fontId="9" fillId="0" borderId="0" xfId="0" applyFont="1" applyAlignment="1">
      <alignment horizontal="left" vertical="center"/>
    </xf>
    <xf numFmtId="49" fontId="4"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1" fillId="0" borderId="0" xfId="0" applyFont="1" applyAlignment="1">
      <alignment horizontal="left" vertical="center" wrapText="1"/>
    </xf>
    <xf numFmtId="49" fontId="7" fillId="0" borderId="0" xfId="0" applyNumberFormat="1" applyFont="1" applyAlignment="1">
      <alignment horizontal="center" vertical="center"/>
    </xf>
    <xf numFmtId="49" fontId="8" fillId="0" borderId="4" xfId="0" applyNumberFormat="1" applyFont="1" applyBorder="1" applyAlignment="1">
      <alignment horizontal="center" vertical="center"/>
    </xf>
    <xf numFmtId="49" fontId="4" fillId="0" borderId="1" xfId="0" applyNumberFormat="1" applyFont="1"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53"/>
  <sheetViews>
    <sheetView tabSelected="1" topLeftCell="H1" zoomScaleNormal="100" workbookViewId="0">
      <selection activeCell="M1" sqref="M1:U1048576"/>
    </sheetView>
  </sheetViews>
  <sheetFormatPr defaultRowHeight="16.5" x14ac:dyDescent="0.25"/>
  <cols>
    <col min="1" max="1" width="5.140625" style="9" customWidth="1"/>
    <col min="2" max="2" width="10.7109375" style="22" customWidth="1"/>
    <col min="3" max="3" width="15.7109375" style="11" customWidth="1"/>
    <col min="4" max="4" width="16.28515625" style="11" customWidth="1"/>
    <col min="5" max="6" width="7.42578125" style="10" hidden="1" customWidth="1"/>
    <col min="7" max="7" width="8.7109375" style="9" customWidth="1"/>
    <col min="8" max="8" width="8.42578125" style="12" customWidth="1"/>
    <col min="9" max="9" width="79.5703125" style="18" customWidth="1"/>
    <col min="10" max="10" width="10.140625" style="10" customWidth="1"/>
    <col min="11" max="11" width="26.85546875" style="11" customWidth="1"/>
    <col min="12" max="12" width="12.28515625" style="9" customWidth="1"/>
    <col min="13" max="13" width="17.28515625" style="10" hidden="1" customWidth="1"/>
    <col min="14" max="14" width="14.28515625" style="8" hidden="1" customWidth="1"/>
    <col min="15" max="15" width="16.85546875" style="8" hidden="1" customWidth="1"/>
    <col min="16" max="16" width="17.5703125" style="8" hidden="1" customWidth="1"/>
    <col min="17" max="19" width="9.140625" style="30" hidden="1" customWidth="1"/>
    <col min="20" max="20" width="15.85546875" style="8" hidden="1" customWidth="1"/>
    <col min="21" max="21" width="8.140625" style="30" hidden="1" customWidth="1"/>
    <col min="22" max="16384" width="9.140625" style="8"/>
  </cols>
  <sheetData>
    <row r="1" spans="1:21" s="3" customFormat="1" ht="17.25" x14ac:dyDescent="0.3">
      <c r="A1" s="5"/>
      <c r="B1" s="20"/>
      <c r="C1" s="7"/>
      <c r="D1" s="6"/>
      <c r="E1" s="2"/>
      <c r="F1" s="2"/>
      <c r="G1" s="4"/>
      <c r="H1" s="1"/>
      <c r="I1" s="16"/>
      <c r="J1" s="2"/>
      <c r="K1" s="6"/>
      <c r="L1" s="4"/>
      <c r="M1" s="25"/>
      <c r="N1" s="26"/>
      <c r="O1" s="26"/>
      <c r="P1" s="26"/>
      <c r="Q1" s="29"/>
      <c r="R1" s="29"/>
      <c r="S1" s="29"/>
      <c r="T1" s="26"/>
      <c r="U1" s="29"/>
    </row>
    <row r="2" spans="1:21" s="3" customFormat="1" ht="36" customHeight="1" x14ac:dyDescent="0.3">
      <c r="A2" s="38" t="s">
        <v>1648</v>
      </c>
      <c r="B2" s="38"/>
      <c r="C2" s="38"/>
      <c r="D2" s="38"/>
      <c r="E2" s="38"/>
      <c r="F2" s="38"/>
      <c r="G2" s="38"/>
      <c r="H2" s="38"/>
      <c r="I2" s="38"/>
      <c r="J2" s="38"/>
      <c r="K2" s="38"/>
      <c r="L2" s="38"/>
      <c r="M2" s="38"/>
      <c r="N2" s="38"/>
      <c r="O2" s="38"/>
      <c r="P2" s="38"/>
      <c r="Q2" s="38"/>
      <c r="R2" s="38"/>
      <c r="S2" s="38"/>
      <c r="T2" s="38"/>
      <c r="U2" s="38"/>
    </row>
    <row r="3" spans="1:21" s="3" customFormat="1" ht="19.5" x14ac:dyDescent="0.3">
      <c r="A3" s="39" t="s">
        <v>20</v>
      </c>
      <c r="B3" s="39"/>
      <c r="C3" s="39"/>
      <c r="D3" s="39"/>
      <c r="E3" s="39"/>
      <c r="F3" s="39"/>
      <c r="G3" s="39"/>
      <c r="H3" s="39"/>
      <c r="I3" s="39"/>
      <c r="J3" s="39"/>
      <c r="K3" s="39"/>
      <c r="L3" s="39"/>
      <c r="M3" s="39"/>
      <c r="N3" s="39"/>
      <c r="O3" s="39"/>
      <c r="P3" s="39"/>
      <c r="Q3" s="39"/>
      <c r="R3" s="39"/>
      <c r="S3" s="39"/>
      <c r="T3" s="39"/>
      <c r="U3" s="39"/>
    </row>
    <row r="4" spans="1:21" s="3" customFormat="1" ht="27" customHeight="1" x14ac:dyDescent="0.3">
      <c r="A4" s="35" t="s">
        <v>1645</v>
      </c>
      <c r="B4" s="35" t="s">
        <v>1646</v>
      </c>
      <c r="C4" s="35" t="s">
        <v>1</v>
      </c>
      <c r="D4" s="35" t="s">
        <v>1647</v>
      </c>
      <c r="E4" s="32" t="s">
        <v>0</v>
      </c>
      <c r="F4" s="32" t="s">
        <v>0</v>
      </c>
      <c r="G4" s="35" t="s">
        <v>4</v>
      </c>
      <c r="H4" s="35" t="s">
        <v>5</v>
      </c>
      <c r="I4" s="35" t="s">
        <v>1656</v>
      </c>
      <c r="J4" s="35" t="s">
        <v>1657</v>
      </c>
      <c r="K4" s="35" t="s">
        <v>6</v>
      </c>
      <c r="L4" s="35" t="s">
        <v>1658</v>
      </c>
      <c r="M4" s="35" t="s">
        <v>19</v>
      </c>
      <c r="N4" s="35" t="s">
        <v>15</v>
      </c>
      <c r="O4" s="35" t="s">
        <v>16</v>
      </c>
      <c r="P4" s="35" t="s">
        <v>17</v>
      </c>
      <c r="Q4" s="35" t="s">
        <v>18</v>
      </c>
      <c r="R4" s="35" t="s">
        <v>1659</v>
      </c>
      <c r="S4" s="40" t="s">
        <v>1103</v>
      </c>
      <c r="T4" s="40"/>
      <c r="U4" s="40"/>
    </row>
    <row r="5" spans="1:21" s="23" customFormat="1" ht="92.25" customHeight="1" x14ac:dyDescent="0.25">
      <c r="A5" s="36"/>
      <c r="B5" s="36"/>
      <c r="C5" s="36"/>
      <c r="D5" s="36"/>
      <c r="E5" s="28" t="s">
        <v>2</v>
      </c>
      <c r="F5" s="28" t="s">
        <v>3</v>
      </c>
      <c r="G5" s="36"/>
      <c r="H5" s="36"/>
      <c r="I5" s="36"/>
      <c r="J5" s="36"/>
      <c r="K5" s="36"/>
      <c r="L5" s="36"/>
      <c r="M5" s="36"/>
      <c r="N5" s="36"/>
      <c r="O5" s="36"/>
      <c r="P5" s="36"/>
      <c r="Q5" s="36"/>
      <c r="R5" s="36"/>
      <c r="S5" s="28" t="s">
        <v>1104</v>
      </c>
      <c r="T5" s="28" t="s">
        <v>1105</v>
      </c>
      <c r="U5" s="28" t="s">
        <v>1650</v>
      </c>
    </row>
    <row r="6" spans="1:21" ht="165" x14ac:dyDescent="0.25">
      <c r="A6" s="19">
        <v>1</v>
      </c>
      <c r="B6" s="21" t="s">
        <v>1106</v>
      </c>
      <c r="C6" s="14" t="s">
        <v>21</v>
      </c>
      <c r="D6" s="14" t="s">
        <v>21</v>
      </c>
      <c r="E6" s="13" t="s">
        <v>14</v>
      </c>
      <c r="F6" s="13" t="s">
        <v>14</v>
      </c>
      <c r="G6" s="13" t="s">
        <v>7</v>
      </c>
      <c r="H6" s="15">
        <v>20</v>
      </c>
      <c r="I6" s="17" t="s">
        <v>564</v>
      </c>
      <c r="J6" s="13" t="s">
        <v>14</v>
      </c>
      <c r="K6" s="14" t="s">
        <v>1649</v>
      </c>
      <c r="L6" s="21" t="s">
        <v>13</v>
      </c>
      <c r="M6" s="15">
        <v>140000000</v>
      </c>
      <c r="N6" s="15">
        <v>2100000</v>
      </c>
      <c r="O6" s="15">
        <v>132631579</v>
      </c>
      <c r="P6" s="15">
        <v>44210527</v>
      </c>
      <c r="Q6" s="27">
        <v>2</v>
      </c>
      <c r="R6" s="27" t="s">
        <v>14</v>
      </c>
      <c r="S6" s="27">
        <v>6</v>
      </c>
      <c r="T6" s="15">
        <v>42000000</v>
      </c>
      <c r="U6" s="31">
        <f>S6/H6</f>
        <v>0.3</v>
      </c>
    </row>
    <row r="7" spans="1:21" ht="165" x14ac:dyDescent="0.25">
      <c r="A7" s="19">
        <v>2</v>
      </c>
      <c r="B7" s="21" t="s">
        <v>1107</v>
      </c>
      <c r="C7" s="14" t="s">
        <v>22</v>
      </c>
      <c r="D7" s="14" t="s">
        <v>22</v>
      </c>
      <c r="E7" s="13" t="s">
        <v>14</v>
      </c>
      <c r="F7" s="13" t="s">
        <v>14</v>
      </c>
      <c r="G7" s="13" t="s">
        <v>8</v>
      </c>
      <c r="H7" s="15">
        <v>20</v>
      </c>
      <c r="I7" s="17" t="s">
        <v>565</v>
      </c>
      <c r="J7" s="13" t="s">
        <v>14</v>
      </c>
      <c r="K7" s="14" t="s">
        <v>1649</v>
      </c>
      <c r="L7" s="21" t="s">
        <v>13</v>
      </c>
      <c r="M7" s="15">
        <v>105000000</v>
      </c>
      <c r="N7" s="15">
        <v>1575000</v>
      </c>
      <c r="O7" s="15">
        <v>99473685</v>
      </c>
      <c r="P7" s="15">
        <v>33157895</v>
      </c>
      <c r="Q7" s="27">
        <v>2</v>
      </c>
      <c r="R7" s="27" t="s">
        <v>14</v>
      </c>
      <c r="S7" s="27">
        <v>6</v>
      </c>
      <c r="T7" s="15">
        <v>31500000</v>
      </c>
      <c r="U7" s="31">
        <f t="shared" ref="U7:U70" si="0">S7/H7</f>
        <v>0.3</v>
      </c>
    </row>
    <row r="8" spans="1:21" ht="258" customHeight="1" x14ac:dyDescent="0.25">
      <c r="A8" s="19">
        <v>3</v>
      </c>
      <c r="B8" s="21" t="s">
        <v>1108</v>
      </c>
      <c r="C8" s="14" t="s">
        <v>23</v>
      </c>
      <c r="D8" s="14" t="s">
        <v>23</v>
      </c>
      <c r="E8" s="13" t="s">
        <v>14</v>
      </c>
      <c r="F8" s="13" t="s">
        <v>14</v>
      </c>
      <c r="G8" s="13" t="s">
        <v>7</v>
      </c>
      <c r="H8" s="15">
        <v>15</v>
      </c>
      <c r="I8" s="17" t="s">
        <v>566</v>
      </c>
      <c r="J8" s="13" t="s">
        <v>14</v>
      </c>
      <c r="K8" s="14" t="s">
        <v>1649</v>
      </c>
      <c r="L8" s="21" t="s">
        <v>13</v>
      </c>
      <c r="M8" s="15">
        <v>172500000</v>
      </c>
      <c r="N8" s="15">
        <v>2587500</v>
      </c>
      <c r="O8" s="15">
        <v>163421053</v>
      </c>
      <c r="P8" s="15">
        <v>54473685</v>
      </c>
      <c r="Q8" s="27">
        <v>2</v>
      </c>
      <c r="R8" s="27" t="s">
        <v>14</v>
      </c>
      <c r="S8" s="27">
        <v>4</v>
      </c>
      <c r="T8" s="15">
        <v>46000000</v>
      </c>
      <c r="U8" s="31">
        <f t="shared" si="0"/>
        <v>0.26666666666666666</v>
      </c>
    </row>
    <row r="9" spans="1:21" ht="165" x14ac:dyDescent="0.25">
      <c r="A9" s="19">
        <v>4</v>
      </c>
      <c r="B9" s="21" t="s">
        <v>1109</v>
      </c>
      <c r="C9" s="14" t="s">
        <v>24</v>
      </c>
      <c r="D9" s="14" t="s">
        <v>24</v>
      </c>
      <c r="E9" s="13" t="s">
        <v>14</v>
      </c>
      <c r="F9" s="13" t="s">
        <v>14</v>
      </c>
      <c r="G9" s="13" t="s">
        <v>7</v>
      </c>
      <c r="H9" s="15">
        <v>15</v>
      </c>
      <c r="I9" s="17" t="s">
        <v>567</v>
      </c>
      <c r="J9" s="13" t="s">
        <v>14</v>
      </c>
      <c r="K9" s="14" t="s">
        <v>1649</v>
      </c>
      <c r="L9" s="21" t="s">
        <v>13</v>
      </c>
      <c r="M9" s="15">
        <v>187500000</v>
      </c>
      <c r="N9" s="15">
        <v>2812500</v>
      </c>
      <c r="O9" s="15">
        <v>177631579</v>
      </c>
      <c r="P9" s="15">
        <v>59210527</v>
      </c>
      <c r="Q9" s="27">
        <v>2</v>
      </c>
      <c r="R9" s="27" t="s">
        <v>14</v>
      </c>
      <c r="S9" s="27">
        <v>4</v>
      </c>
      <c r="T9" s="15">
        <v>50000000</v>
      </c>
      <c r="U9" s="31">
        <f t="shared" si="0"/>
        <v>0.26666666666666666</v>
      </c>
    </row>
    <row r="10" spans="1:21" ht="165" x14ac:dyDescent="0.25">
      <c r="A10" s="19">
        <v>5</v>
      </c>
      <c r="B10" s="21" t="s">
        <v>1110</v>
      </c>
      <c r="C10" s="14" t="s">
        <v>25</v>
      </c>
      <c r="D10" s="14" t="s">
        <v>25</v>
      </c>
      <c r="E10" s="13" t="s">
        <v>14</v>
      </c>
      <c r="F10" s="13" t="s">
        <v>14</v>
      </c>
      <c r="G10" s="13" t="s">
        <v>7</v>
      </c>
      <c r="H10" s="15">
        <v>9</v>
      </c>
      <c r="I10" s="17" t="s">
        <v>568</v>
      </c>
      <c r="J10" s="13" t="s">
        <v>14</v>
      </c>
      <c r="K10" s="14" t="s">
        <v>1649</v>
      </c>
      <c r="L10" s="21" t="s">
        <v>13</v>
      </c>
      <c r="M10" s="15">
        <v>103500000</v>
      </c>
      <c r="N10" s="15">
        <v>1552500</v>
      </c>
      <c r="O10" s="15">
        <v>98052632</v>
      </c>
      <c r="P10" s="15">
        <v>32684211</v>
      </c>
      <c r="Q10" s="27">
        <v>1</v>
      </c>
      <c r="R10" s="27" t="s">
        <v>14</v>
      </c>
      <c r="S10" s="27">
        <v>2</v>
      </c>
      <c r="T10" s="15">
        <v>23000000</v>
      </c>
      <c r="U10" s="31">
        <f t="shared" si="0"/>
        <v>0.22222222222222221</v>
      </c>
    </row>
    <row r="11" spans="1:21" ht="181.5" x14ac:dyDescent="0.25">
      <c r="A11" s="19">
        <v>6</v>
      </c>
      <c r="B11" s="21" t="s">
        <v>1111</v>
      </c>
      <c r="C11" s="14" t="s">
        <v>26</v>
      </c>
      <c r="D11" s="14" t="s">
        <v>26</v>
      </c>
      <c r="E11" s="13" t="s">
        <v>14</v>
      </c>
      <c r="F11" s="13" t="s">
        <v>14</v>
      </c>
      <c r="G11" s="13" t="s">
        <v>7</v>
      </c>
      <c r="H11" s="15">
        <v>15</v>
      </c>
      <c r="I11" s="17" t="s">
        <v>569</v>
      </c>
      <c r="J11" s="13" t="s">
        <v>14</v>
      </c>
      <c r="K11" s="14" t="s">
        <v>1649</v>
      </c>
      <c r="L11" s="21" t="s">
        <v>13</v>
      </c>
      <c r="M11" s="15">
        <v>187500000</v>
      </c>
      <c r="N11" s="15">
        <v>2812500</v>
      </c>
      <c r="O11" s="15">
        <v>177631579</v>
      </c>
      <c r="P11" s="15">
        <v>59210527</v>
      </c>
      <c r="Q11" s="27">
        <v>2</v>
      </c>
      <c r="R11" s="27" t="s">
        <v>14</v>
      </c>
      <c r="S11" s="27">
        <v>4</v>
      </c>
      <c r="T11" s="15">
        <v>50000000</v>
      </c>
      <c r="U11" s="31">
        <f t="shared" si="0"/>
        <v>0.26666666666666666</v>
      </c>
    </row>
    <row r="12" spans="1:21" ht="198" x14ac:dyDescent="0.25">
      <c r="A12" s="19">
        <v>7</v>
      </c>
      <c r="B12" s="21" t="s">
        <v>1112</v>
      </c>
      <c r="C12" s="14" t="s">
        <v>27</v>
      </c>
      <c r="D12" s="14" t="s">
        <v>27</v>
      </c>
      <c r="E12" s="13" t="s">
        <v>14</v>
      </c>
      <c r="F12" s="13" t="s">
        <v>14</v>
      </c>
      <c r="G12" s="13" t="s">
        <v>7</v>
      </c>
      <c r="H12" s="15">
        <v>18</v>
      </c>
      <c r="I12" s="17" t="s">
        <v>570</v>
      </c>
      <c r="J12" s="13" t="s">
        <v>14</v>
      </c>
      <c r="K12" s="14" t="s">
        <v>1649</v>
      </c>
      <c r="L12" s="21" t="s">
        <v>13</v>
      </c>
      <c r="M12" s="15">
        <v>207000000</v>
      </c>
      <c r="N12" s="15">
        <v>3105000</v>
      </c>
      <c r="O12" s="15">
        <v>196105264</v>
      </c>
      <c r="P12" s="15">
        <v>65368422</v>
      </c>
      <c r="Q12" s="27">
        <v>2</v>
      </c>
      <c r="R12" s="27" t="s">
        <v>14</v>
      </c>
      <c r="S12" s="27">
        <v>5</v>
      </c>
      <c r="T12" s="15">
        <v>57500000</v>
      </c>
      <c r="U12" s="31">
        <f t="shared" si="0"/>
        <v>0.27777777777777779</v>
      </c>
    </row>
    <row r="13" spans="1:21" ht="165" x14ac:dyDescent="0.25">
      <c r="A13" s="19">
        <v>8</v>
      </c>
      <c r="B13" s="21" t="s">
        <v>1113</v>
      </c>
      <c r="C13" s="14" t="s">
        <v>28</v>
      </c>
      <c r="D13" s="14" t="s">
        <v>28</v>
      </c>
      <c r="E13" s="13" t="s">
        <v>14</v>
      </c>
      <c r="F13" s="13" t="s">
        <v>14</v>
      </c>
      <c r="G13" s="13" t="s">
        <v>7</v>
      </c>
      <c r="H13" s="15">
        <v>20</v>
      </c>
      <c r="I13" s="17" t="s">
        <v>571</v>
      </c>
      <c r="J13" s="13" t="s">
        <v>14</v>
      </c>
      <c r="K13" s="14" t="s">
        <v>1649</v>
      </c>
      <c r="L13" s="21" t="s">
        <v>13</v>
      </c>
      <c r="M13" s="15">
        <v>656000000</v>
      </c>
      <c r="N13" s="15">
        <v>9840000</v>
      </c>
      <c r="O13" s="15">
        <v>621473685</v>
      </c>
      <c r="P13" s="15">
        <v>207157895</v>
      </c>
      <c r="Q13" s="27">
        <v>2</v>
      </c>
      <c r="R13" s="27" t="s">
        <v>14</v>
      </c>
      <c r="S13" s="27">
        <v>6</v>
      </c>
      <c r="T13" s="15">
        <v>196800000</v>
      </c>
      <c r="U13" s="31">
        <f t="shared" si="0"/>
        <v>0.3</v>
      </c>
    </row>
    <row r="14" spans="1:21" ht="165" x14ac:dyDescent="0.25">
      <c r="A14" s="19">
        <v>9</v>
      </c>
      <c r="B14" s="21" t="s">
        <v>1114</v>
      </c>
      <c r="C14" s="14" t="s">
        <v>29</v>
      </c>
      <c r="D14" s="14" t="s">
        <v>29</v>
      </c>
      <c r="E14" s="13" t="s">
        <v>14</v>
      </c>
      <c r="F14" s="13" t="s">
        <v>14</v>
      </c>
      <c r="G14" s="13" t="s">
        <v>8</v>
      </c>
      <c r="H14" s="15">
        <v>5</v>
      </c>
      <c r="I14" s="17" t="s">
        <v>572</v>
      </c>
      <c r="J14" s="13" t="s">
        <v>14</v>
      </c>
      <c r="K14" s="14" t="s">
        <v>1649</v>
      </c>
      <c r="L14" s="21" t="s">
        <v>13</v>
      </c>
      <c r="M14" s="15">
        <v>62500000</v>
      </c>
      <c r="N14" s="15">
        <v>937500</v>
      </c>
      <c r="O14" s="15">
        <v>59210527</v>
      </c>
      <c r="P14" s="15">
        <v>19736843</v>
      </c>
      <c r="Q14" s="27">
        <v>1</v>
      </c>
      <c r="R14" s="27" t="s">
        <v>14</v>
      </c>
      <c r="S14" s="27">
        <v>1</v>
      </c>
      <c r="T14" s="15">
        <v>12500000</v>
      </c>
      <c r="U14" s="31">
        <f t="shared" si="0"/>
        <v>0.2</v>
      </c>
    </row>
    <row r="15" spans="1:21" ht="330" x14ac:dyDescent="0.25">
      <c r="A15" s="19">
        <v>10</v>
      </c>
      <c r="B15" s="21" t="s">
        <v>1115</v>
      </c>
      <c r="C15" s="14" t="s">
        <v>30</v>
      </c>
      <c r="D15" s="14" t="s">
        <v>30</v>
      </c>
      <c r="E15" s="13" t="s">
        <v>14</v>
      </c>
      <c r="F15" s="13" t="s">
        <v>14</v>
      </c>
      <c r="G15" s="13" t="s">
        <v>7</v>
      </c>
      <c r="H15" s="15">
        <v>50</v>
      </c>
      <c r="I15" s="17" t="s">
        <v>573</v>
      </c>
      <c r="J15" s="13" t="s">
        <v>14</v>
      </c>
      <c r="K15" s="14" t="s">
        <v>1649</v>
      </c>
      <c r="L15" s="21" t="s">
        <v>13</v>
      </c>
      <c r="M15" s="15">
        <v>3700000000</v>
      </c>
      <c r="N15" s="15">
        <v>55500000</v>
      </c>
      <c r="O15" s="15">
        <v>3505263158</v>
      </c>
      <c r="P15" s="15">
        <v>1168421053</v>
      </c>
      <c r="Q15" s="27">
        <v>4</v>
      </c>
      <c r="R15" s="27" t="s">
        <v>14</v>
      </c>
      <c r="S15" s="27">
        <v>15</v>
      </c>
      <c r="T15" s="15">
        <v>1110000000</v>
      </c>
      <c r="U15" s="31">
        <f t="shared" si="0"/>
        <v>0.3</v>
      </c>
    </row>
    <row r="16" spans="1:21" ht="346.5" x14ac:dyDescent="0.25">
      <c r="A16" s="19">
        <v>11</v>
      </c>
      <c r="B16" s="21" t="s">
        <v>1116</v>
      </c>
      <c r="C16" s="14" t="s">
        <v>31</v>
      </c>
      <c r="D16" s="14" t="s">
        <v>31</v>
      </c>
      <c r="E16" s="13" t="s">
        <v>14</v>
      </c>
      <c r="F16" s="13" t="s">
        <v>14</v>
      </c>
      <c r="G16" s="13" t="s">
        <v>7</v>
      </c>
      <c r="H16" s="15">
        <v>30</v>
      </c>
      <c r="I16" s="17" t="s">
        <v>574</v>
      </c>
      <c r="J16" s="13" t="s">
        <v>14</v>
      </c>
      <c r="K16" s="14" t="s">
        <v>1649</v>
      </c>
      <c r="L16" s="21" t="s">
        <v>13</v>
      </c>
      <c r="M16" s="15">
        <v>1713600000</v>
      </c>
      <c r="N16" s="15">
        <v>25704000</v>
      </c>
      <c r="O16" s="15">
        <v>1623410527</v>
      </c>
      <c r="P16" s="15">
        <v>541136843</v>
      </c>
      <c r="Q16" s="27">
        <v>3</v>
      </c>
      <c r="R16" s="27" t="s">
        <v>14</v>
      </c>
      <c r="S16" s="27">
        <v>9</v>
      </c>
      <c r="T16" s="15">
        <v>514080000</v>
      </c>
      <c r="U16" s="31">
        <f t="shared" si="0"/>
        <v>0.3</v>
      </c>
    </row>
    <row r="17" spans="1:21" ht="280.5" x14ac:dyDescent="0.25">
      <c r="A17" s="19">
        <v>12</v>
      </c>
      <c r="B17" s="21" t="s">
        <v>1117</v>
      </c>
      <c r="C17" s="14" t="s">
        <v>32</v>
      </c>
      <c r="D17" s="14" t="s">
        <v>32</v>
      </c>
      <c r="E17" s="13" t="s">
        <v>14</v>
      </c>
      <c r="F17" s="13" t="s">
        <v>14</v>
      </c>
      <c r="G17" s="13" t="s">
        <v>7</v>
      </c>
      <c r="H17" s="15">
        <v>45</v>
      </c>
      <c r="I17" s="17" t="s">
        <v>575</v>
      </c>
      <c r="J17" s="13" t="s">
        <v>14</v>
      </c>
      <c r="K17" s="14" t="s">
        <v>1649</v>
      </c>
      <c r="L17" s="21" t="s">
        <v>13</v>
      </c>
      <c r="M17" s="15">
        <v>2880000000</v>
      </c>
      <c r="N17" s="15">
        <v>43200000</v>
      </c>
      <c r="O17" s="15">
        <v>2728421053</v>
      </c>
      <c r="P17" s="15">
        <v>909473685</v>
      </c>
      <c r="Q17" s="27">
        <v>4</v>
      </c>
      <c r="R17" s="27" t="s">
        <v>14</v>
      </c>
      <c r="S17" s="27">
        <v>13</v>
      </c>
      <c r="T17" s="15">
        <v>832000000</v>
      </c>
      <c r="U17" s="31">
        <f t="shared" si="0"/>
        <v>0.28888888888888886</v>
      </c>
    </row>
    <row r="18" spans="1:21" ht="313.5" x14ac:dyDescent="0.25">
      <c r="A18" s="19">
        <v>13</v>
      </c>
      <c r="B18" s="21" t="s">
        <v>1118</v>
      </c>
      <c r="C18" s="14" t="s">
        <v>33</v>
      </c>
      <c r="D18" s="14" t="s">
        <v>33</v>
      </c>
      <c r="E18" s="13" t="s">
        <v>14</v>
      </c>
      <c r="F18" s="13" t="s">
        <v>14</v>
      </c>
      <c r="G18" s="13" t="s">
        <v>7</v>
      </c>
      <c r="H18" s="15">
        <v>40</v>
      </c>
      <c r="I18" s="17" t="s">
        <v>576</v>
      </c>
      <c r="J18" s="13" t="s">
        <v>14</v>
      </c>
      <c r="K18" s="14" t="s">
        <v>1649</v>
      </c>
      <c r="L18" s="21" t="s">
        <v>13</v>
      </c>
      <c r="M18" s="15">
        <v>2460000000</v>
      </c>
      <c r="N18" s="15">
        <v>36900000</v>
      </c>
      <c r="O18" s="15">
        <v>2330526316</v>
      </c>
      <c r="P18" s="15">
        <v>776842106</v>
      </c>
      <c r="Q18" s="27">
        <v>4</v>
      </c>
      <c r="R18" s="27" t="s">
        <v>14</v>
      </c>
      <c r="S18" s="27">
        <v>12</v>
      </c>
      <c r="T18" s="15">
        <v>738000000</v>
      </c>
      <c r="U18" s="31">
        <f t="shared" si="0"/>
        <v>0.3</v>
      </c>
    </row>
    <row r="19" spans="1:21" ht="409.5" x14ac:dyDescent="0.25">
      <c r="A19" s="19">
        <v>14</v>
      </c>
      <c r="B19" s="21" t="s">
        <v>1119</v>
      </c>
      <c r="C19" s="14" t="s">
        <v>34</v>
      </c>
      <c r="D19" s="14" t="s">
        <v>34</v>
      </c>
      <c r="E19" s="13" t="s">
        <v>14</v>
      </c>
      <c r="F19" s="13" t="s">
        <v>14</v>
      </c>
      <c r="G19" s="13" t="s">
        <v>7</v>
      </c>
      <c r="H19" s="15">
        <v>80</v>
      </c>
      <c r="I19" s="17" t="s">
        <v>577</v>
      </c>
      <c r="J19" s="13" t="s">
        <v>14</v>
      </c>
      <c r="K19" s="14" t="s">
        <v>1649</v>
      </c>
      <c r="L19" s="21" t="s">
        <v>13</v>
      </c>
      <c r="M19" s="15">
        <v>4640000000</v>
      </c>
      <c r="N19" s="15">
        <v>69600000</v>
      </c>
      <c r="O19" s="15">
        <v>4395789474</v>
      </c>
      <c r="P19" s="15">
        <v>1465263158</v>
      </c>
      <c r="Q19" s="27">
        <v>7</v>
      </c>
      <c r="R19" s="27" t="s">
        <v>14</v>
      </c>
      <c r="S19" s="27">
        <v>24</v>
      </c>
      <c r="T19" s="15">
        <v>1392000000</v>
      </c>
      <c r="U19" s="31">
        <f t="shared" si="0"/>
        <v>0.3</v>
      </c>
    </row>
    <row r="20" spans="1:21" ht="379.5" x14ac:dyDescent="0.25">
      <c r="A20" s="19">
        <v>15</v>
      </c>
      <c r="B20" s="21" t="s">
        <v>1120</v>
      </c>
      <c r="C20" s="14" t="s">
        <v>35</v>
      </c>
      <c r="D20" s="14" t="s">
        <v>35</v>
      </c>
      <c r="E20" s="13" t="s">
        <v>14</v>
      </c>
      <c r="F20" s="13" t="s">
        <v>14</v>
      </c>
      <c r="G20" s="13" t="s">
        <v>7</v>
      </c>
      <c r="H20" s="15">
        <v>2</v>
      </c>
      <c r="I20" s="17" t="s">
        <v>578</v>
      </c>
      <c r="J20" s="13" t="s">
        <v>14</v>
      </c>
      <c r="K20" s="14" t="s">
        <v>1649</v>
      </c>
      <c r="L20" s="21" t="s">
        <v>13</v>
      </c>
      <c r="M20" s="15">
        <v>380000000</v>
      </c>
      <c r="N20" s="15">
        <v>5700000</v>
      </c>
      <c r="O20" s="15">
        <v>360000000</v>
      </c>
      <c r="P20" s="15">
        <v>120000000</v>
      </c>
      <c r="Q20" s="27">
        <v>1</v>
      </c>
      <c r="R20" s="27" t="s">
        <v>14</v>
      </c>
      <c r="S20" s="27"/>
      <c r="T20" s="15"/>
      <c r="U20" s="31">
        <f t="shared" si="0"/>
        <v>0</v>
      </c>
    </row>
    <row r="21" spans="1:21" ht="363" x14ac:dyDescent="0.25">
      <c r="A21" s="19">
        <v>16</v>
      </c>
      <c r="B21" s="21" t="s">
        <v>1121</v>
      </c>
      <c r="C21" s="14" t="s">
        <v>36</v>
      </c>
      <c r="D21" s="14" t="s">
        <v>36</v>
      </c>
      <c r="E21" s="13" t="s">
        <v>14</v>
      </c>
      <c r="F21" s="13" t="s">
        <v>14</v>
      </c>
      <c r="G21" s="13" t="s">
        <v>7</v>
      </c>
      <c r="H21" s="15">
        <v>53</v>
      </c>
      <c r="I21" s="17" t="s">
        <v>579</v>
      </c>
      <c r="J21" s="13" t="s">
        <v>14</v>
      </c>
      <c r="K21" s="14" t="s">
        <v>1649</v>
      </c>
      <c r="L21" s="21" t="s">
        <v>13</v>
      </c>
      <c r="M21" s="15">
        <v>3710000000</v>
      </c>
      <c r="N21" s="15">
        <v>55650000</v>
      </c>
      <c r="O21" s="15">
        <v>3514736843</v>
      </c>
      <c r="P21" s="15">
        <v>1171578948</v>
      </c>
      <c r="Q21" s="27">
        <v>5</v>
      </c>
      <c r="R21" s="27" t="s">
        <v>14</v>
      </c>
      <c r="S21" s="27">
        <v>15</v>
      </c>
      <c r="T21" s="15">
        <v>1050000000</v>
      </c>
      <c r="U21" s="31">
        <f t="shared" si="0"/>
        <v>0.28301886792452829</v>
      </c>
    </row>
    <row r="22" spans="1:21" ht="409.5" x14ac:dyDescent="0.25">
      <c r="A22" s="19">
        <v>17</v>
      </c>
      <c r="B22" s="21" t="s">
        <v>1122</v>
      </c>
      <c r="C22" s="14" t="s">
        <v>37</v>
      </c>
      <c r="D22" s="14" t="s">
        <v>37</v>
      </c>
      <c r="E22" s="13" t="s">
        <v>14</v>
      </c>
      <c r="F22" s="13" t="s">
        <v>14</v>
      </c>
      <c r="G22" s="13" t="s">
        <v>7</v>
      </c>
      <c r="H22" s="15">
        <v>75</v>
      </c>
      <c r="I22" s="17" t="s">
        <v>580</v>
      </c>
      <c r="J22" s="13" t="s">
        <v>14</v>
      </c>
      <c r="K22" s="14" t="s">
        <v>1649</v>
      </c>
      <c r="L22" s="21" t="s">
        <v>13</v>
      </c>
      <c r="M22" s="15">
        <v>6262500000</v>
      </c>
      <c r="N22" s="15">
        <v>93937500</v>
      </c>
      <c r="O22" s="15">
        <v>5932894737</v>
      </c>
      <c r="P22" s="15">
        <v>1977631579</v>
      </c>
      <c r="Q22" s="27">
        <v>6</v>
      </c>
      <c r="R22" s="27" t="s">
        <v>14</v>
      </c>
      <c r="S22" s="27">
        <v>22</v>
      </c>
      <c r="T22" s="15">
        <v>1837000000</v>
      </c>
      <c r="U22" s="31">
        <f t="shared" si="0"/>
        <v>0.29333333333333333</v>
      </c>
    </row>
    <row r="23" spans="1:21" ht="379.5" x14ac:dyDescent="0.25">
      <c r="A23" s="19">
        <v>18</v>
      </c>
      <c r="B23" s="21" t="s">
        <v>1123</v>
      </c>
      <c r="C23" s="14" t="s">
        <v>38</v>
      </c>
      <c r="D23" s="14" t="s">
        <v>38</v>
      </c>
      <c r="E23" s="13" t="s">
        <v>14</v>
      </c>
      <c r="F23" s="13" t="s">
        <v>14</v>
      </c>
      <c r="G23" s="13" t="s">
        <v>7</v>
      </c>
      <c r="H23" s="15">
        <v>75</v>
      </c>
      <c r="I23" s="17" t="s">
        <v>581</v>
      </c>
      <c r="J23" s="13" t="s">
        <v>14</v>
      </c>
      <c r="K23" s="14" t="s">
        <v>1649</v>
      </c>
      <c r="L23" s="21" t="s">
        <v>13</v>
      </c>
      <c r="M23" s="15">
        <v>6112500000</v>
      </c>
      <c r="N23" s="15">
        <v>91687500</v>
      </c>
      <c r="O23" s="15">
        <v>5790789474</v>
      </c>
      <c r="P23" s="15">
        <v>1930263158</v>
      </c>
      <c r="Q23" s="27">
        <v>6</v>
      </c>
      <c r="R23" s="27" t="s">
        <v>14</v>
      </c>
      <c r="S23" s="27">
        <v>22</v>
      </c>
      <c r="T23" s="15">
        <v>1793000000</v>
      </c>
      <c r="U23" s="31">
        <f t="shared" si="0"/>
        <v>0.29333333333333333</v>
      </c>
    </row>
    <row r="24" spans="1:21" ht="379.5" x14ac:dyDescent="0.25">
      <c r="A24" s="19">
        <v>19</v>
      </c>
      <c r="B24" s="21" t="s">
        <v>1124</v>
      </c>
      <c r="C24" s="14" t="s">
        <v>39</v>
      </c>
      <c r="D24" s="14" t="s">
        <v>39</v>
      </c>
      <c r="E24" s="13" t="s">
        <v>14</v>
      </c>
      <c r="F24" s="13" t="s">
        <v>14</v>
      </c>
      <c r="G24" s="13" t="s">
        <v>7</v>
      </c>
      <c r="H24" s="15">
        <v>1</v>
      </c>
      <c r="I24" s="17" t="s">
        <v>582</v>
      </c>
      <c r="J24" s="13" t="s">
        <v>14</v>
      </c>
      <c r="K24" s="14" t="s">
        <v>1649</v>
      </c>
      <c r="L24" s="21" t="s">
        <v>13</v>
      </c>
      <c r="M24" s="15">
        <v>300000000</v>
      </c>
      <c r="N24" s="15">
        <v>4500000</v>
      </c>
      <c r="O24" s="15">
        <v>284210527</v>
      </c>
      <c r="P24" s="15">
        <v>94736843</v>
      </c>
      <c r="Q24" s="27">
        <v>1</v>
      </c>
      <c r="R24" s="27" t="s">
        <v>14</v>
      </c>
      <c r="S24" s="27"/>
      <c r="T24" s="15"/>
      <c r="U24" s="31">
        <f t="shared" si="0"/>
        <v>0</v>
      </c>
    </row>
    <row r="25" spans="1:21" ht="247.5" x14ac:dyDescent="0.25">
      <c r="A25" s="19">
        <v>20</v>
      </c>
      <c r="B25" s="21" t="s">
        <v>1125</v>
      </c>
      <c r="C25" s="14" t="s">
        <v>40</v>
      </c>
      <c r="D25" s="14" t="s">
        <v>40</v>
      </c>
      <c r="E25" s="13" t="s">
        <v>14</v>
      </c>
      <c r="F25" s="13" t="s">
        <v>14</v>
      </c>
      <c r="G25" s="13" t="s">
        <v>7</v>
      </c>
      <c r="H25" s="15">
        <v>5</v>
      </c>
      <c r="I25" s="17" t="s">
        <v>583</v>
      </c>
      <c r="J25" s="13" t="s">
        <v>14</v>
      </c>
      <c r="K25" s="14" t="s">
        <v>1649</v>
      </c>
      <c r="L25" s="21" t="s">
        <v>13</v>
      </c>
      <c r="M25" s="15">
        <v>197500000</v>
      </c>
      <c r="N25" s="15">
        <v>2962500</v>
      </c>
      <c r="O25" s="15">
        <v>187105264</v>
      </c>
      <c r="P25" s="15">
        <v>62368422</v>
      </c>
      <c r="Q25" s="27">
        <v>1</v>
      </c>
      <c r="R25" s="27" t="s">
        <v>14</v>
      </c>
      <c r="S25" s="27">
        <v>1</v>
      </c>
      <c r="T25" s="15">
        <v>39500000</v>
      </c>
      <c r="U25" s="31">
        <f t="shared" si="0"/>
        <v>0.2</v>
      </c>
    </row>
    <row r="26" spans="1:21" ht="264" x14ac:dyDescent="0.25">
      <c r="A26" s="19">
        <v>21</v>
      </c>
      <c r="B26" s="21" t="s">
        <v>1126</v>
      </c>
      <c r="C26" s="14" t="s">
        <v>41</v>
      </c>
      <c r="D26" s="14" t="s">
        <v>41</v>
      </c>
      <c r="E26" s="13" t="s">
        <v>14</v>
      </c>
      <c r="F26" s="13" t="s">
        <v>14</v>
      </c>
      <c r="G26" s="13" t="s">
        <v>7</v>
      </c>
      <c r="H26" s="15">
        <v>40</v>
      </c>
      <c r="I26" s="17" t="s">
        <v>584</v>
      </c>
      <c r="J26" s="13" t="s">
        <v>14</v>
      </c>
      <c r="K26" s="14" t="s">
        <v>1649</v>
      </c>
      <c r="L26" s="21" t="s">
        <v>13</v>
      </c>
      <c r="M26" s="15">
        <v>1591600000</v>
      </c>
      <c r="N26" s="15">
        <v>23874000</v>
      </c>
      <c r="O26" s="15">
        <v>1507831579</v>
      </c>
      <c r="P26" s="15">
        <v>502610527</v>
      </c>
      <c r="Q26" s="27">
        <v>4</v>
      </c>
      <c r="R26" s="27" t="s">
        <v>14</v>
      </c>
      <c r="S26" s="27">
        <v>12</v>
      </c>
      <c r="T26" s="15">
        <v>477480000</v>
      </c>
      <c r="U26" s="31">
        <f t="shared" si="0"/>
        <v>0.3</v>
      </c>
    </row>
    <row r="27" spans="1:21" ht="231" x14ac:dyDescent="0.25">
      <c r="A27" s="19">
        <v>22</v>
      </c>
      <c r="B27" s="21" t="s">
        <v>1127</v>
      </c>
      <c r="C27" s="14" t="s">
        <v>42</v>
      </c>
      <c r="D27" s="14" t="s">
        <v>42</v>
      </c>
      <c r="E27" s="13" t="s">
        <v>14</v>
      </c>
      <c r="F27" s="13" t="s">
        <v>14</v>
      </c>
      <c r="G27" s="13" t="s">
        <v>7</v>
      </c>
      <c r="H27" s="15">
        <v>35</v>
      </c>
      <c r="I27" s="17" t="s">
        <v>585</v>
      </c>
      <c r="J27" s="13" t="s">
        <v>14</v>
      </c>
      <c r="K27" s="14" t="s">
        <v>1649</v>
      </c>
      <c r="L27" s="21" t="s">
        <v>13</v>
      </c>
      <c r="M27" s="15">
        <v>1505000000</v>
      </c>
      <c r="N27" s="15">
        <v>22575000</v>
      </c>
      <c r="O27" s="15">
        <v>1425789474</v>
      </c>
      <c r="P27" s="15">
        <v>475263158</v>
      </c>
      <c r="Q27" s="27">
        <v>3</v>
      </c>
      <c r="R27" s="27" t="s">
        <v>14</v>
      </c>
      <c r="S27" s="27">
        <v>10</v>
      </c>
      <c r="T27" s="15">
        <v>430000000</v>
      </c>
      <c r="U27" s="31">
        <f t="shared" si="0"/>
        <v>0.2857142857142857</v>
      </c>
    </row>
    <row r="28" spans="1:21" ht="280.5" x14ac:dyDescent="0.25">
      <c r="A28" s="19">
        <v>23</v>
      </c>
      <c r="B28" s="21" t="s">
        <v>1128</v>
      </c>
      <c r="C28" s="14" t="s">
        <v>43</v>
      </c>
      <c r="D28" s="14" t="s">
        <v>43</v>
      </c>
      <c r="E28" s="13" t="s">
        <v>14</v>
      </c>
      <c r="F28" s="13" t="s">
        <v>14</v>
      </c>
      <c r="G28" s="13" t="s">
        <v>7</v>
      </c>
      <c r="H28" s="15">
        <v>50</v>
      </c>
      <c r="I28" s="17" t="s">
        <v>586</v>
      </c>
      <c r="J28" s="13" t="s">
        <v>14</v>
      </c>
      <c r="K28" s="14" t="s">
        <v>1649</v>
      </c>
      <c r="L28" s="21" t="s">
        <v>13</v>
      </c>
      <c r="M28" s="15">
        <v>2750000000</v>
      </c>
      <c r="N28" s="15">
        <v>41250000</v>
      </c>
      <c r="O28" s="15">
        <v>2605263158</v>
      </c>
      <c r="P28" s="15">
        <v>868421053</v>
      </c>
      <c r="Q28" s="27">
        <v>4</v>
      </c>
      <c r="R28" s="27" t="s">
        <v>14</v>
      </c>
      <c r="S28" s="27">
        <v>15</v>
      </c>
      <c r="T28" s="15">
        <v>825000000</v>
      </c>
      <c r="U28" s="31">
        <f t="shared" si="0"/>
        <v>0.3</v>
      </c>
    </row>
    <row r="29" spans="1:21" ht="231" x14ac:dyDescent="0.25">
      <c r="A29" s="19">
        <v>24</v>
      </c>
      <c r="B29" s="21" t="s">
        <v>1129</v>
      </c>
      <c r="C29" s="14" t="s">
        <v>44</v>
      </c>
      <c r="D29" s="14" t="s">
        <v>44</v>
      </c>
      <c r="E29" s="13" t="s">
        <v>14</v>
      </c>
      <c r="F29" s="13" t="s">
        <v>14</v>
      </c>
      <c r="G29" s="13" t="s">
        <v>7</v>
      </c>
      <c r="H29" s="15">
        <v>50</v>
      </c>
      <c r="I29" s="17" t="s">
        <v>587</v>
      </c>
      <c r="J29" s="13" t="s">
        <v>14</v>
      </c>
      <c r="K29" s="14" t="s">
        <v>1649</v>
      </c>
      <c r="L29" s="21" t="s">
        <v>13</v>
      </c>
      <c r="M29" s="15">
        <v>2265000000</v>
      </c>
      <c r="N29" s="15">
        <v>33975000</v>
      </c>
      <c r="O29" s="15">
        <v>2145789474</v>
      </c>
      <c r="P29" s="15">
        <v>715263158</v>
      </c>
      <c r="Q29" s="27">
        <v>4</v>
      </c>
      <c r="R29" s="27" t="s">
        <v>14</v>
      </c>
      <c r="S29" s="27">
        <v>15</v>
      </c>
      <c r="T29" s="15">
        <v>679500000</v>
      </c>
      <c r="U29" s="31">
        <f t="shared" si="0"/>
        <v>0.3</v>
      </c>
    </row>
    <row r="30" spans="1:21" ht="313.5" x14ac:dyDescent="0.25">
      <c r="A30" s="19">
        <v>25</v>
      </c>
      <c r="B30" s="21" t="s">
        <v>1130</v>
      </c>
      <c r="C30" s="14" t="s">
        <v>45</v>
      </c>
      <c r="D30" s="14" t="s">
        <v>45</v>
      </c>
      <c r="E30" s="13" t="s">
        <v>14</v>
      </c>
      <c r="F30" s="13" t="s">
        <v>14</v>
      </c>
      <c r="G30" s="13" t="s">
        <v>7</v>
      </c>
      <c r="H30" s="15">
        <v>40</v>
      </c>
      <c r="I30" s="17" t="s">
        <v>588</v>
      </c>
      <c r="J30" s="13" t="s">
        <v>14</v>
      </c>
      <c r="K30" s="14" t="s">
        <v>1649</v>
      </c>
      <c r="L30" s="21" t="s">
        <v>13</v>
      </c>
      <c r="M30" s="15">
        <v>2200000000</v>
      </c>
      <c r="N30" s="15">
        <v>33000000</v>
      </c>
      <c r="O30" s="15">
        <v>2084210527</v>
      </c>
      <c r="P30" s="15">
        <v>694736843</v>
      </c>
      <c r="Q30" s="27">
        <v>4</v>
      </c>
      <c r="R30" s="27" t="s">
        <v>14</v>
      </c>
      <c r="S30" s="27">
        <v>12</v>
      </c>
      <c r="T30" s="15">
        <v>660000000</v>
      </c>
      <c r="U30" s="31">
        <f t="shared" si="0"/>
        <v>0.3</v>
      </c>
    </row>
    <row r="31" spans="1:21" ht="330" x14ac:dyDescent="0.25">
      <c r="A31" s="19">
        <v>26</v>
      </c>
      <c r="B31" s="21" t="s">
        <v>1131</v>
      </c>
      <c r="C31" s="14" t="s">
        <v>46</v>
      </c>
      <c r="D31" s="14" t="s">
        <v>46</v>
      </c>
      <c r="E31" s="13" t="s">
        <v>14</v>
      </c>
      <c r="F31" s="13" t="s">
        <v>14</v>
      </c>
      <c r="G31" s="13" t="s">
        <v>7</v>
      </c>
      <c r="H31" s="15">
        <v>20</v>
      </c>
      <c r="I31" s="17" t="s">
        <v>589</v>
      </c>
      <c r="J31" s="13" t="s">
        <v>14</v>
      </c>
      <c r="K31" s="14" t="s">
        <v>1649</v>
      </c>
      <c r="L31" s="21" t="s">
        <v>13</v>
      </c>
      <c r="M31" s="15">
        <v>1165800000</v>
      </c>
      <c r="N31" s="15">
        <v>17487000</v>
      </c>
      <c r="O31" s="15">
        <v>1104442106</v>
      </c>
      <c r="P31" s="15">
        <v>368147369</v>
      </c>
      <c r="Q31" s="27">
        <v>2</v>
      </c>
      <c r="R31" s="27" t="s">
        <v>14</v>
      </c>
      <c r="S31" s="27">
        <v>6</v>
      </c>
      <c r="T31" s="15">
        <v>349740000</v>
      </c>
      <c r="U31" s="31">
        <f t="shared" si="0"/>
        <v>0.3</v>
      </c>
    </row>
    <row r="32" spans="1:21" ht="264" x14ac:dyDescent="0.25">
      <c r="A32" s="19">
        <v>27</v>
      </c>
      <c r="B32" s="21" t="s">
        <v>1132</v>
      </c>
      <c r="C32" s="14" t="s">
        <v>47</v>
      </c>
      <c r="D32" s="14" t="s">
        <v>47</v>
      </c>
      <c r="E32" s="13" t="s">
        <v>14</v>
      </c>
      <c r="F32" s="13" t="s">
        <v>14</v>
      </c>
      <c r="G32" s="13" t="s">
        <v>7</v>
      </c>
      <c r="H32" s="15">
        <v>5</v>
      </c>
      <c r="I32" s="17" t="s">
        <v>590</v>
      </c>
      <c r="J32" s="13" t="s">
        <v>14</v>
      </c>
      <c r="K32" s="14" t="s">
        <v>1649</v>
      </c>
      <c r="L32" s="21" t="s">
        <v>13</v>
      </c>
      <c r="M32" s="15">
        <v>230000000</v>
      </c>
      <c r="N32" s="15">
        <v>3450000</v>
      </c>
      <c r="O32" s="15">
        <v>217894737</v>
      </c>
      <c r="P32" s="15">
        <v>72631579</v>
      </c>
      <c r="Q32" s="27">
        <v>1</v>
      </c>
      <c r="R32" s="27" t="s">
        <v>14</v>
      </c>
      <c r="S32" s="27">
        <v>1</v>
      </c>
      <c r="T32" s="15">
        <v>46000000</v>
      </c>
      <c r="U32" s="31">
        <f t="shared" si="0"/>
        <v>0.2</v>
      </c>
    </row>
    <row r="33" spans="1:21" ht="297" x14ac:dyDescent="0.25">
      <c r="A33" s="19">
        <v>28</v>
      </c>
      <c r="B33" s="21" t="s">
        <v>1133</v>
      </c>
      <c r="C33" s="14" t="s">
        <v>48</v>
      </c>
      <c r="D33" s="14" t="s">
        <v>48</v>
      </c>
      <c r="E33" s="13" t="s">
        <v>14</v>
      </c>
      <c r="F33" s="13" t="s">
        <v>14</v>
      </c>
      <c r="G33" s="13" t="s">
        <v>7</v>
      </c>
      <c r="H33" s="15">
        <v>20</v>
      </c>
      <c r="I33" s="17" t="s">
        <v>591</v>
      </c>
      <c r="J33" s="13" t="s">
        <v>14</v>
      </c>
      <c r="K33" s="14" t="s">
        <v>1649</v>
      </c>
      <c r="L33" s="21" t="s">
        <v>13</v>
      </c>
      <c r="M33" s="15">
        <v>930000000</v>
      </c>
      <c r="N33" s="15">
        <v>13950000</v>
      </c>
      <c r="O33" s="15">
        <v>881052632</v>
      </c>
      <c r="P33" s="15">
        <v>293684211</v>
      </c>
      <c r="Q33" s="27">
        <v>2</v>
      </c>
      <c r="R33" s="27" t="s">
        <v>14</v>
      </c>
      <c r="S33" s="27">
        <v>6</v>
      </c>
      <c r="T33" s="15">
        <v>279000000</v>
      </c>
      <c r="U33" s="31">
        <f t="shared" si="0"/>
        <v>0.3</v>
      </c>
    </row>
    <row r="34" spans="1:21" ht="297" x14ac:dyDescent="0.25">
      <c r="A34" s="19">
        <v>29</v>
      </c>
      <c r="B34" s="21" t="s">
        <v>1134</v>
      </c>
      <c r="C34" s="14" t="s">
        <v>49</v>
      </c>
      <c r="D34" s="14" t="s">
        <v>49</v>
      </c>
      <c r="E34" s="13" t="s">
        <v>14</v>
      </c>
      <c r="F34" s="13" t="s">
        <v>14</v>
      </c>
      <c r="G34" s="13" t="s">
        <v>7</v>
      </c>
      <c r="H34" s="15">
        <v>10</v>
      </c>
      <c r="I34" s="17" t="s">
        <v>592</v>
      </c>
      <c r="J34" s="13" t="s">
        <v>14</v>
      </c>
      <c r="K34" s="14" t="s">
        <v>1649</v>
      </c>
      <c r="L34" s="21" t="s">
        <v>13</v>
      </c>
      <c r="M34" s="15">
        <v>615000000</v>
      </c>
      <c r="N34" s="15">
        <v>9225000</v>
      </c>
      <c r="O34" s="15">
        <v>582631579</v>
      </c>
      <c r="P34" s="15">
        <v>194210527</v>
      </c>
      <c r="Q34" s="27">
        <v>1</v>
      </c>
      <c r="R34" s="27" t="s">
        <v>14</v>
      </c>
      <c r="S34" s="27">
        <v>3</v>
      </c>
      <c r="T34" s="15">
        <v>184500000</v>
      </c>
      <c r="U34" s="31">
        <f t="shared" si="0"/>
        <v>0.3</v>
      </c>
    </row>
    <row r="35" spans="1:21" ht="264" x14ac:dyDescent="0.25">
      <c r="A35" s="19">
        <v>30</v>
      </c>
      <c r="B35" s="21" t="s">
        <v>1135</v>
      </c>
      <c r="C35" s="14" t="s">
        <v>50</v>
      </c>
      <c r="D35" s="14" t="s">
        <v>50</v>
      </c>
      <c r="E35" s="13" t="s">
        <v>14</v>
      </c>
      <c r="F35" s="13" t="s">
        <v>14</v>
      </c>
      <c r="G35" s="13" t="s">
        <v>7</v>
      </c>
      <c r="H35" s="15">
        <v>2</v>
      </c>
      <c r="I35" s="17" t="s">
        <v>593</v>
      </c>
      <c r="J35" s="13" t="s">
        <v>14</v>
      </c>
      <c r="K35" s="14" t="s">
        <v>1649</v>
      </c>
      <c r="L35" s="21" t="s">
        <v>13</v>
      </c>
      <c r="M35" s="15">
        <v>198000000</v>
      </c>
      <c r="N35" s="15">
        <v>2970000</v>
      </c>
      <c r="O35" s="15">
        <v>187578948</v>
      </c>
      <c r="P35" s="15">
        <v>62526316</v>
      </c>
      <c r="Q35" s="27">
        <v>1</v>
      </c>
      <c r="R35" s="27" t="s">
        <v>14</v>
      </c>
      <c r="S35" s="27"/>
      <c r="T35" s="15"/>
      <c r="U35" s="31">
        <f t="shared" si="0"/>
        <v>0</v>
      </c>
    </row>
    <row r="36" spans="1:21" ht="346.5" x14ac:dyDescent="0.25">
      <c r="A36" s="19">
        <v>31</v>
      </c>
      <c r="B36" s="21" t="s">
        <v>1136</v>
      </c>
      <c r="C36" s="14" t="s">
        <v>51</v>
      </c>
      <c r="D36" s="14" t="s">
        <v>51</v>
      </c>
      <c r="E36" s="13" t="s">
        <v>14</v>
      </c>
      <c r="F36" s="13" t="s">
        <v>14</v>
      </c>
      <c r="G36" s="13" t="s">
        <v>7</v>
      </c>
      <c r="H36" s="15">
        <v>20</v>
      </c>
      <c r="I36" s="17" t="s">
        <v>594</v>
      </c>
      <c r="J36" s="13" t="s">
        <v>14</v>
      </c>
      <c r="K36" s="14" t="s">
        <v>1649</v>
      </c>
      <c r="L36" s="21" t="s">
        <v>13</v>
      </c>
      <c r="M36" s="15">
        <v>1800000000</v>
      </c>
      <c r="N36" s="15">
        <v>27000000</v>
      </c>
      <c r="O36" s="15">
        <v>1705263158</v>
      </c>
      <c r="P36" s="15">
        <v>568421053</v>
      </c>
      <c r="Q36" s="27">
        <v>2</v>
      </c>
      <c r="R36" s="27" t="s">
        <v>14</v>
      </c>
      <c r="S36" s="27">
        <v>6</v>
      </c>
      <c r="T36" s="15">
        <v>540000000</v>
      </c>
      <c r="U36" s="31">
        <f t="shared" si="0"/>
        <v>0.3</v>
      </c>
    </row>
    <row r="37" spans="1:21" ht="379.5" x14ac:dyDescent="0.25">
      <c r="A37" s="19">
        <v>32</v>
      </c>
      <c r="B37" s="21" t="s">
        <v>1137</v>
      </c>
      <c r="C37" s="14" t="s">
        <v>52</v>
      </c>
      <c r="D37" s="14" t="s">
        <v>52</v>
      </c>
      <c r="E37" s="13" t="s">
        <v>14</v>
      </c>
      <c r="F37" s="13" t="s">
        <v>14</v>
      </c>
      <c r="G37" s="13" t="s">
        <v>7</v>
      </c>
      <c r="H37" s="15">
        <v>8</v>
      </c>
      <c r="I37" s="17" t="s">
        <v>595</v>
      </c>
      <c r="J37" s="13" t="s">
        <v>14</v>
      </c>
      <c r="K37" s="14" t="s">
        <v>1649</v>
      </c>
      <c r="L37" s="21" t="s">
        <v>13</v>
      </c>
      <c r="M37" s="15">
        <v>720000000</v>
      </c>
      <c r="N37" s="15">
        <v>10800000</v>
      </c>
      <c r="O37" s="15">
        <v>682105264</v>
      </c>
      <c r="P37" s="15">
        <v>227368422</v>
      </c>
      <c r="Q37" s="27">
        <v>1</v>
      </c>
      <c r="R37" s="27" t="s">
        <v>14</v>
      </c>
      <c r="S37" s="27">
        <v>2</v>
      </c>
      <c r="T37" s="15">
        <v>180000000</v>
      </c>
      <c r="U37" s="31">
        <f t="shared" si="0"/>
        <v>0.25</v>
      </c>
    </row>
    <row r="38" spans="1:21" ht="363" x14ac:dyDescent="0.25">
      <c r="A38" s="19">
        <v>33</v>
      </c>
      <c r="B38" s="21" t="s">
        <v>1138</v>
      </c>
      <c r="C38" s="14" t="s">
        <v>53</v>
      </c>
      <c r="D38" s="14" t="s">
        <v>53</v>
      </c>
      <c r="E38" s="13" t="s">
        <v>14</v>
      </c>
      <c r="F38" s="13" t="s">
        <v>14</v>
      </c>
      <c r="G38" s="13" t="s">
        <v>7</v>
      </c>
      <c r="H38" s="15">
        <v>25</v>
      </c>
      <c r="I38" s="17" t="s">
        <v>596</v>
      </c>
      <c r="J38" s="13" t="s">
        <v>14</v>
      </c>
      <c r="K38" s="14" t="s">
        <v>1649</v>
      </c>
      <c r="L38" s="21" t="s">
        <v>13</v>
      </c>
      <c r="M38" s="15">
        <v>2125000000</v>
      </c>
      <c r="N38" s="15">
        <v>31875000</v>
      </c>
      <c r="O38" s="15">
        <v>2013157895</v>
      </c>
      <c r="P38" s="15">
        <v>671052632</v>
      </c>
      <c r="Q38" s="27">
        <v>2</v>
      </c>
      <c r="R38" s="27" t="s">
        <v>14</v>
      </c>
      <c r="S38" s="27">
        <v>7</v>
      </c>
      <c r="T38" s="15">
        <v>595000000</v>
      </c>
      <c r="U38" s="31">
        <f t="shared" si="0"/>
        <v>0.28000000000000003</v>
      </c>
    </row>
    <row r="39" spans="1:21" ht="330" x14ac:dyDescent="0.25">
      <c r="A39" s="19">
        <v>34</v>
      </c>
      <c r="B39" s="21" t="s">
        <v>1139</v>
      </c>
      <c r="C39" s="14" t="s">
        <v>54</v>
      </c>
      <c r="D39" s="14" t="s">
        <v>54</v>
      </c>
      <c r="E39" s="13" t="s">
        <v>14</v>
      </c>
      <c r="F39" s="13" t="s">
        <v>14</v>
      </c>
      <c r="G39" s="13" t="s">
        <v>7</v>
      </c>
      <c r="H39" s="15">
        <v>23</v>
      </c>
      <c r="I39" s="17" t="s">
        <v>597</v>
      </c>
      <c r="J39" s="13" t="s">
        <v>14</v>
      </c>
      <c r="K39" s="14" t="s">
        <v>1649</v>
      </c>
      <c r="L39" s="21" t="s">
        <v>13</v>
      </c>
      <c r="M39" s="15">
        <v>1743400000</v>
      </c>
      <c r="N39" s="15">
        <v>26151000</v>
      </c>
      <c r="O39" s="15">
        <v>1651642106</v>
      </c>
      <c r="P39" s="15">
        <v>550547369</v>
      </c>
      <c r="Q39" s="27">
        <v>2</v>
      </c>
      <c r="R39" s="27" t="s">
        <v>14</v>
      </c>
      <c r="S39" s="27">
        <v>6</v>
      </c>
      <c r="T39" s="15">
        <v>454800000</v>
      </c>
      <c r="U39" s="31">
        <f t="shared" si="0"/>
        <v>0.2608695652173913</v>
      </c>
    </row>
    <row r="40" spans="1:21" ht="363" x14ac:dyDescent="0.25">
      <c r="A40" s="19">
        <v>35</v>
      </c>
      <c r="B40" s="21" t="s">
        <v>1140</v>
      </c>
      <c r="C40" s="14" t="s">
        <v>55</v>
      </c>
      <c r="D40" s="14" t="s">
        <v>55</v>
      </c>
      <c r="E40" s="13" t="s">
        <v>14</v>
      </c>
      <c r="F40" s="13" t="s">
        <v>14</v>
      </c>
      <c r="G40" s="13" t="s">
        <v>7</v>
      </c>
      <c r="H40" s="15">
        <v>30</v>
      </c>
      <c r="I40" s="17" t="s">
        <v>598</v>
      </c>
      <c r="J40" s="13" t="s">
        <v>14</v>
      </c>
      <c r="K40" s="14" t="s">
        <v>1649</v>
      </c>
      <c r="L40" s="21" t="s">
        <v>13</v>
      </c>
      <c r="M40" s="15">
        <v>2400000000</v>
      </c>
      <c r="N40" s="15">
        <v>36000000</v>
      </c>
      <c r="O40" s="15">
        <v>2273684211</v>
      </c>
      <c r="P40" s="15">
        <v>757894737</v>
      </c>
      <c r="Q40" s="27">
        <v>3</v>
      </c>
      <c r="R40" s="27" t="s">
        <v>14</v>
      </c>
      <c r="S40" s="27">
        <v>9</v>
      </c>
      <c r="T40" s="15">
        <v>720000000</v>
      </c>
      <c r="U40" s="31">
        <f t="shared" si="0"/>
        <v>0.3</v>
      </c>
    </row>
    <row r="41" spans="1:21" ht="379.5" x14ac:dyDescent="0.25">
      <c r="A41" s="19">
        <v>36</v>
      </c>
      <c r="B41" s="21" t="s">
        <v>1141</v>
      </c>
      <c r="C41" s="14" t="s">
        <v>56</v>
      </c>
      <c r="D41" s="14" t="s">
        <v>56</v>
      </c>
      <c r="E41" s="13" t="s">
        <v>14</v>
      </c>
      <c r="F41" s="13" t="s">
        <v>14</v>
      </c>
      <c r="G41" s="13" t="s">
        <v>7</v>
      </c>
      <c r="H41" s="15">
        <v>30</v>
      </c>
      <c r="I41" s="17" t="s">
        <v>599</v>
      </c>
      <c r="J41" s="13" t="s">
        <v>14</v>
      </c>
      <c r="K41" s="14" t="s">
        <v>1649</v>
      </c>
      <c r="L41" s="21" t="s">
        <v>13</v>
      </c>
      <c r="M41" s="15">
        <v>2250000000</v>
      </c>
      <c r="N41" s="15">
        <v>33750000</v>
      </c>
      <c r="O41" s="15">
        <v>2131578948</v>
      </c>
      <c r="P41" s="15">
        <v>710526316</v>
      </c>
      <c r="Q41" s="27">
        <v>3</v>
      </c>
      <c r="R41" s="27" t="s">
        <v>14</v>
      </c>
      <c r="S41" s="27">
        <v>9</v>
      </c>
      <c r="T41" s="15">
        <v>675000000</v>
      </c>
      <c r="U41" s="31">
        <f t="shared" si="0"/>
        <v>0.3</v>
      </c>
    </row>
    <row r="42" spans="1:21" ht="330" x14ac:dyDescent="0.25">
      <c r="A42" s="19">
        <v>37</v>
      </c>
      <c r="B42" s="21" t="s">
        <v>1142</v>
      </c>
      <c r="C42" s="14" t="s">
        <v>57</v>
      </c>
      <c r="D42" s="14" t="s">
        <v>57</v>
      </c>
      <c r="E42" s="13" t="s">
        <v>14</v>
      </c>
      <c r="F42" s="13" t="s">
        <v>14</v>
      </c>
      <c r="G42" s="13" t="s">
        <v>7</v>
      </c>
      <c r="H42" s="15">
        <v>15</v>
      </c>
      <c r="I42" s="17" t="s">
        <v>600</v>
      </c>
      <c r="J42" s="13" t="s">
        <v>14</v>
      </c>
      <c r="K42" s="14" t="s">
        <v>1649</v>
      </c>
      <c r="L42" s="21" t="s">
        <v>13</v>
      </c>
      <c r="M42" s="15">
        <v>975000000</v>
      </c>
      <c r="N42" s="15">
        <v>14625000</v>
      </c>
      <c r="O42" s="15">
        <v>923684211</v>
      </c>
      <c r="P42" s="15">
        <v>307894737</v>
      </c>
      <c r="Q42" s="27">
        <v>2</v>
      </c>
      <c r="R42" s="27" t="s">
        <v>14</v>
      </c>
      <c r="S42" s="27">
        <v>4</v>
      </c>
      <c r="T42" s="15">
        <v>260000000</v>
      </c>
      <c r="U42" s="31">
        <f t="shared" si="0"/>
        <v>0.26666666666666666</v>
      </c>
    </row>
    <row r="43" spans="1:21" ht="393.75" x14ac:dyDescent="0.25">
      <c r="A43" s="19">
        <v>38</v>
      </c>
      <c r="B43" s="21" t="s">
        <v>1143</v>
      </c>
      <c r="C43" s="14" t="s">
        <v>58</v>
      </c>
      <c r="D43" s="14" t="s">
        <v>58</v>
      </c>
      <c r="E43" s="13" t="s">
        <v>14</v>
      </c>
      <c r="F43" s="13" t="s">
        <v>14</v>
      </c>
      <c r="G43" s="13" t="s">
        <v>7</v>
      </c>
      <c r="H43" s="15">
        <v>6</v>
      </c>
      <c r="I43" s="24" t="s">
        <v>601</v>
      </c>
      <c r="J43" s="13" t="s">
        <v>14</v>
      </c>
      <c r="K43" s="14" t="s">
        <v>1649</v>
      </c>
      <c r="L43" s="21" t="s">
        <v>13</v>
      </c>
      <c r="M43" s="15">
        <v>489000000</v>
      </c>
      <c r="N43" s="15">
        <v>7335000</v>
      </c>
      <c r="O43" s="15">
        <v>463263158</v>
      </c>
      <c r="P43" s="15">
        <v>154421053</v>
      </c>
      <c r="Q43" s="27">
        <v>1</v>
      </c>
      <c r="R43" s="27" t="s">
        <v>14</v>
      </c>
      <c r="S43" s="27">
        <v>1</v>
      </c>
      <c r="T43" s="15">
        <v>81500000</v>
      </c>
      <c r="U43" s="31">
        <f t="shared" si="0"/>
        <v>0.16666666666666666</v>
      </c>
    </row>
    <row r="44" spans="1:21" ht="396" x14ac:dyDescent="0.25">
      <c r="A44" s="19">
        <v>39</v>
      </c>
      <c r="B44" s="21" t="s">
        <v>1144</v>
      </c>
      <c r="C44" s="14" t="s">
        <v>59</v>
      </c>
      <c r="D44" s="14" t="s">
        <v>59</v>
      </c>
      <c r="E44" s="13" t="s">
        <v>14</v>
      </c>
      <c r="F44" s="13" t="s">
        <v>14</v>
      </c>
      <c r="G44" s="13" t="s">
        <v>7</v>
      </c>
      <c r="H44" s="15">
        <v>23</v>
      </c>
      <c r="I44" s="17" t="s">
        <v>602</v>
      </c>
      <c r="J44" s="13" t="s">
        <v>14</v>
      </c>
      <c r="K44" s="14" t="s">
        <v>1649</v>
      </c>
      <c r="L44" s="21" t="s">
        <v>13</v>
      </c>
      <c r="M44" s="15">
        <v>1467400000</v>
      </c>
      <c r="N44" s="15">
        <v>22011000</v>
      </c>
      <c r="O44" s="15">
        <v>1390168422</v>
      </c>
      <c r="P44" s="15">
        <v>463389474</v>
      </c>
      <c r="Q44" s="27">
        <v>2</v>
      </c>
      <c r="R44" s="27" t="s">
        <v>14</v>
      </c>
      <c r="S44" s="27">
        <v>6</v>
      </c>
      <c r="T44" s="15">
        <v>382800000</v>
      </c>
      <c r="U44" s="31">
        <f t="shared" si="0"/>
        <v>0.2608695652173913</v>
      </c>
    </row>
    <row r="45" spans="1:21" ht="409.5" x14ac:dyDescent="0.25">
      <c r="A45" s="19">
        <v>40</v>
      </c>
      <c r="B45" s="21" t="s">
        <v>1145</v>
      </c>
      <c r="C45" s="14" t="s">
        <v>60</v>
      </c>
      <c r="D45" s="14" t="s">
        <v>60</v>
      </c>
      <c r="E45" s="13" t="s">
        <v>14</v>
      </c>
      <c r="F45" s="13" t="s">
        <v>14</v>
      </c>
      <c r="G45" s="13" t="s">
        <v>7</v>
      </c>
      <c r="H45" s="15">
        <v>35</v>
      </c>
      <c r="I45" s="17" t="s">
        <v>603</v>
      </c>
      <c r="J45" s="13" t="s">
        <v>14</v>
      </c>
      <c r="K45" s="14" t="s">
        <v>1649</v>
      </c>
      <c r="L45" s="21" t="s">
        <v>13</v>
      </c>
      <c r="M45" s="15">
        <v>2954000000</v>
      </c>
      <c r="N45" s="15">
        <v>44310000</v>
      </c>
      <c r="O45" s="15">
        <v>2798526316</v>
      </c>
      <c r="P45" s="15">
        <v>932842106</v>
      </c>
      <c r="Q45" s="27">
        <v>3</v>
      </c>
      <c r="R45" s="27" t="s">
        <v>14</v>
      </c>
      <c r="S45" s="27">
        <v>10</v>
      </c>
      <c r="T45" s="15">
        <v>844000000</v>
      </c>
      <c r="U45" s="31">
        <f t="shared" si="0"/>
        <v>0.2857142857142857</v>
      </c>
    </row>
    <row r="46" spans="1:21" ht="297" x14ac:dyDescent="0.25">
      <c r="A46" s="19">
        <v>41</v>
      </c>
      <c r="B46" s="21" t="s">
        <v>1146</v>
      </c>
      <c r="C46" s="14" t="s">
        <v>61</v>
      </c>
      <c r="D46" s="14" t="s">
        <v>61</v>
      </c>
      <c r="E46" s="13" t="s">
        <v>14</v>
      </c>
      <c r="F46" s="13" t="s">
        <v>14</v>
      </c>
      <c r="G46" s="13" t="s">
        <v>7</v>
      </c>
      <c r="H46" s="15">
        <v>35</v>
      </c>
      <c r="I46" s="17" t="s">
        <v>604</v>
      </c>
      <c r="J46" s="13" t="s">
        <v>14</v>
      </c>
      <c r="K46" s="14" t="s">
        <v>1649</v>
      </c>
      <c r="L46" s="21" t="s">
        <v>13</v>
      </c>
      <c r="M46" s="15">
        <v>2625000000</v>
      </c>
      <c r="N46" s="15">
        <v>39375000</v>
      </c>
      <c r="O46" s="15">
        <v>2486842106</v>
      </c>
      <c r="P46" s="15">
        <v>828947369</v>
      </c>
      <c r="Q46" s="27">
        <v>3</v>
      </c>
      <c r="R46" s="27" t="s">
        <v>14</v>
      </c>
      <c r="S46" s="27">
        <v>10</v>
      </c>
      <c r="T46" s="15">
        <v>750000000</v>
      </c>
      <c r="U46" s="31">
        <f t="shared" si="0"/>
        <v>0.2857142857142857</v>
      </c>
    </row>
    <row r="47" spans="1:21" ht="378" x14ac:dyDescent="0.25">
      <c r="A47" s="19">
        <v>42</v>
      </c>
      <c r="B47" s="21" t="s">
        <v>1147</v>
      </c>
      <c r="C47" s="14" t="s">
        <v>62</v>
      </c>
      <c r="D47" s="14" t="s">
        <v>62</v>
      </c>
      <c r="E47" s="13" t="s">
        <v>14</v>
      </c>
      <c r="F47" s="13" t="s">
        <v>14</v>
      </c>
      <c r="G47" s="13" t="s">
        <v>7</v>
      </c>
      <c r="H47" s="15">
        <v>8</v>
      </c>
      <c r="I47" s="24" t="s">
        <v>605</v>
      </c>
      <c r="J47" s="13" t="s">
        <v>14</v>
      </c>
      <c r="K47" s="14" t="s">
        <v>1649</v>
      </c>
      <c r="L47" s="21" t="s">
        <v>13</v>
      </c>
      <c r="M47" s="15">
        <v>423120000</v>
      </c>
      <c r="N47" s="15">
        <v>6346800</v>
      </c>
      <c r="O47" s="15">
        <v>400850527</v>
      </c>
      <c r="P47" s="15">
        <v>133616843</v>
      </c>
      <c r="Q47" s="27">
        <v>1</v>
      </c>
      <c r="R47" s="27" t="s">
        <v>14</v>
      </c>
      <c r="S47" s="27">
        <v>2</v>
      </c>
      <c r="T47" s="15">
        <v>105780000</v>
      </c>
      <c r="U47" s="31">
        <f t="shared" si="0"/>
        <v>0.25</v>
      </c>
    </row>
    <row r="48" spans="1:21" ht="330" x14ac:dyDescent="0.25">
      <c r="A48" s="19">
        <v>43</v>
      </c>
      <c r="B48" s="21" t="s">
        <v>1148</v>
      </c>
      <c r="C48" s="14" t="s">
        <v>63</v>
      </c>
      <c r="D48" s="14" t="s">
        <v>63</v>
      </c>
      <c r="E48" s="13" t="s">
        <v>14</v>
      </c>
      <c r="F48" s="13" t="s">
        <v>14</v>
      </c>
      <c r="G48" s="13" t="s">
        <v>7</v>
      </c>
      <c r="H48" s="15">
        <v>8</v>
      </c>
      <c r="I48" s="17" t="s">
        <v>606</v>
      </c>
      <c r="J48" s="13" t="s">
        <v>14</v>
      </c>
      <c r="K48" s="14" t="s">
        <v>1649</v>
      </c>
      <c r="L48" s="21" t="s">
        <v>13</v>
      </c>
      <c r="M48" s="15">
        <v>460000000</v>
      </c>
      <c r="N48" s="15">
        <v>6900000</v>
      </c>
      <c r="O48" s="15">
        <v>435789474</v>
      </c>
      <c r="P48" s="15">
        <v>145263158</v>
      </c>
      <c r="Q48" s="27">
        <v>1</v>
      </c>
      <c r="R48" s="27" t="s">
        <v>14</v>
      </c>
      <c r="S48" s="27">
        <v>2</v>
      </c>
      <c r="T48" s="15">
        <v>115000000</v>
      </c>
      <c r="U48" s="31">
        <f t="shared" si="0"/>
        <v>0.25</v>
      </c>
    </row>
    <row r="49" spans="1:21" ht="409.5" x14ac:dyDescent="0.25">
      <c r="A49" s="19">
        <v>44</v>
      </c>
      <c r="B49" s="21" t="s">
        <v>1149</v>
      </c>
      <c r="C49" s="14" t="s">
        <v>64</v>
      </c>
      <c r="D49" s="14" t="s">
        <v>64</v>
      </c>
      <c r="E49" s="13" t="s">
        <v>14</v>
      </c>
      <c r="F49" s="13" t="s">
        <v>14</v>
      </c>
      <c r="G49" s="13" t="s">
        <v>7</v>
      </c>
      <c r="H49" s="15">
        <v>23</v>
      </c>
      <c r="I49" s="17" t="s">
        <v>607</v>
      </c>
      <c r="J49" s="13" t="s">
        <v>14</v>
      </c>
      <c r="K49" s="14" t="s">
        <v>1649</v>
      </c>
      <c r="L49" s="21" t="s">
        <v>13</v>
      </c>
      <c r="M49" s="15">
        <v>1679000000</v>
      </c>
      <c r="N49" s="15">
        <v>25185000</v>
      </c>
      <c r="O49" s="15">
        <v>1590631579</v>
      </c>
      <c r="P49" s="15">
        <v>530210527</v>
      </c>
      <c r="Q49" s="27">
        <v>2</v>
      </c>
      <c r="R49" s="27" t="s">
        <v>14</v>
      </c>
      <c r="S49" s="27">
        <v>6</v>
      </c>
      <c r="T49" s="15">
        <v>438000000</v>
      </c>
      <c r="U49" s="31">
        <f t="shared" si="0"/>
        <v>0.2608695652173913</v>
      </c>
    </row>
    <row r="50" spans="1:21" ht="313.5" x14ac:dyDescent="0.25">
      <c r="A50" s="19">
        <v>45</v>
      </c>
      <c r="B50" s="21" t="s">
        <v>1150</v>
      </c>
      <c r="C50" s="14" t="s">
        <v>65</v>
      </c>
      <c r="D50" s="14" t="s">
        <v>65</v>
      </c>
      <c r="E50" s="13" t="s">
        <v>14</v>
      </c>
      <c r="F50" s="13" t="s">
        <v>14</v>
      </c>
      <c r="G50" s="13" t="s">
        <v>7</v>
      </c>
      <c r="H50" s="15">
        <v>15</v>
      </c>
      <c r="I50" s="17" t="s">
        <v>608</v>
      </c>
      <c r="J50" s="13" t="s">
        <v>14</v>
      </c>
      <c r="K50" s="14" t="s">
        <v>1649</v>
      </c>
      <c r="L50" s="21" t="s">
        <v>13</v>
      </c>
      <c r="M50" s="15">
        <v>1125000000</v>
      </c>
      <c r="N50" s="15">
        <v>16875000</v>
      </c>
      <c r="O50" s="15">
        <v>1065789474</v>
      </c>
      <c r="P50" s="15">
        <v>355263158</v>
      </c>
      <c r="Q50" s="27">
        <v>2</v>
      </c>
      <c r="R50" s="27" t="s">
        <v>14</v>
      </c>
      <c r="S50" s="27">
        <v>4</v>
      </c>
      <c r="T50" s="15">
        <v>300000000</v>
      </c>
      <c r="U50" s="31">
        <f t="shared" si="0"/>
        <v>0.26666666666666666</v>
      </c>
    </row>
    <row r="51" spans="1:21" ht="379.5" x14ac:dyDescent="0.25">
      <c r="A51" s="19">
        <v>46</v>
      </c>
      <c r="B51" s="21" t="s">
        <v>1151</v>
      </c>
      <c r="C51" s="14" t="s">
        <v>66</v>
      </c>
      <c r="D51" s="14" t="s">
        <v>66</v>
      </c>
      <c r="E51" s="13" t="s">
        <v>14</v>
      </c>
      <c r="F51" s="13" t="s">
        <v>14</v>
      </c>
      <c r="G51" s="13" t="s">
        <v>7</v>
      </c>
      <c r="H51" s="15">
        <v>8</v>
      </c>
      <c r="I51" s="17" t="s">
        <v>609</v>
      </c>
      <c r="J51" s="13" t="s">
        <v>14</v>
      </c>
      <c r="K51" s="14" t="s">
        <v>1649</v>
      </c>
      <c r="L51" s="21" t="s">
        <v>13</v>
      </c>
      <c r="M51" s="15">
        <v>520000000</v>
      </c>
      <c r="N51" s="15">
        <v>7800000</v>
      </c>
      <c r="O51" s="15">
        <v>492631579</v>
      </c>
      <c r="P51" s="15">
        <v>164210527</v>
      </c>
      <c r="Q51" s="27">
        <v>1</v>
      </c>
      <c r="R51" s="27" t="s">
        <v>14</v>
      </c>
      <c r="S51" s="27">
        <v>2</v>
      </c>
      <c r="T51" s="15">
        <v>130000000</v>
      </c>
      <c r="U51" s="31">
        <f t="shared" si="0"/>
        <v>0.25</v>
      </c>
    </row>
    <row r="52" spans="1:21" ht="363" x14ac:dyDescent="0.25">
      <c r="A52" s="19">
        <v>47</v>
      </c>
      <c r="B52" s="21" t="s">
        <v>1152</v>
      </c>
      <c r="C52" s="14" t="s">
        <v>67</v>
      </c>
      <c r="D52" s="14" t="s">
        <v>67</v>
      </c>
      <c r="E52" s="13" t="s">
        <v>14</v>
      </c>
      <c r="F52" s="13" t="s">
        <v>14</v>
      </c>
      <c r="G52" s="13" t="s">
        <v>7</v>
      </c>
      <c r="H52" s="15">
        <v>5</v>
      </c>
      <c r="I52" s="17" t="s">
        <v>610</v>
      </c>
      <c r="J52" s="13" t="s">
        <v>14</v>
      </c>
      <c r="K52" s="14" t="s">
        <v>1649</v>
      </c>
      <c r="L52" s="21" t="s">
        <v>13</v>
      </c>
      <c r="M52" s="15">
        <v>425000000</v>
      </c>
      <c r="N52" s="15">
        <v>6375000</v>
      </c>
      <c r="O52" s="15">
        <v>402631579</v>
      </c>
      <c r="P52" s="15">
        <v>134210527</v>
      </c>
      <c r="Q52" s="27">
        <v>1</v>
      </c>
      <c r="R52" s="27" t="s">
        <v>14</v>
      </c>
      <c r="S52" s="27">
        <v>1</v>
      </c>
      <c r="T52" s="15">
        <v>85000000</v>
      </c>
      <c r="U52" s="31">
        <f t="shared" si="0"/>
        <v>0.2</v>
      </c>
    </row>
    <row r="53" spans="1:21" ht="330" x14ac:dyDescent="0.25">
      <c r="A53" s="19">
        <v>48</v>
      </c>
      <c r="B53" s="21" t="s">
        <v>1153</v>
      </c>
      <c r="C53" s="14" t="s">
        <v>68</v>
      </c>
      <c r="D53" s="14" t="s">
        <v>68</v>
      </c>
      <c r="E53" s="13" t="s">
        <v>14</v>
      </c>
      <c r="F53" s="13" t="s">
        <v>14</v>
      </c>
      <c r="G53" s="13" t="s">
        <v>7</v>
      </c>
      <c r="H53" s="15">
        <v>20</v>
      </c>
      <c r="I53" s="17" t="s">
        <v>611</v>
      </c>
      <c r="J53" s="13" t="s">
        <v>14</v>
      </c>
      <c r="K53" s="14" t="s">
        <v>1649</v>
      </c>
      <c r="L53" s="21" t="s">
        <v>13</v>
      </c>
      <c r="M53" s="15">
        <v>1307000000</v>
      </c>
      <c r="N53" s="15">
        <v>19605000</v>
      </c>
      <c r="O53" s="15">
        <v>1238210527</v>
      </c>
      <c r="P53" s="15">
        <v>412736843</v>
      </c>
      <c r="Q53" s="27">
        <v>2</v>
      </c>
      <c r="R53" s="27" t="s">
        <v>14</v>
      </c>
      <c r="S53" s="27">
        <v>6</v>
      </c>
      <c r="T53" s="15">
        <v>392100000</v>
      </c>
      <c r="U53" s="31">
        <f t="shared" si="0"/>
        <v>0.3</v>
      </c>
    </row>
    <row r="54" spans="1:21" ht="346.5" x14ac:dyDescent="0.25">
      <c r="A54" s="19">
        <v>49</v>
      </c>
      <c r="B54" s="21" t="s">
        <v>1154</v>
      </c>
      <c r="C54" s="14" t="s">
        <v>69</v>
      </c>
      <c r="D54" s="14" t="s">
        <v>69</v>
      </c>
      <c r="E54" s="13" t="s">
        <v>14</v>
      </c>
      <c r="F54" s="13" t="s">
        <v>14</v>
      </c>
      <c r="G54" s="13" t="s">
        <v>7</v>
      </c>
      <c r="H54" s="15">
        <v>15</v>
      </c>
      <c r="I54" s="17" t="s">
        <v>612</v>
      </c>
      <c r="J54" s="13" t="s">
        <v>14</v>
      </c>
      <c r="K54" s="14" t="s">
        <v>1649</v>
      </c>
      <c r="L54" s="21" t="s">
        <v>13</v>
      </c>
      <c r="M54" s="15">
        <v>1342500000</v>
      </c>
      <c r="N54" s="15">
        <v>20137500</v>
      </c>
      <c r="O54" s="15">
        <v>1271842106</v>
      </c>
      <c r="P54" s="15">
        <v>423947369</v>
      </c>
      <c r="Q54" s="27">
        <v>2</v>
      </c>
      <c r="R54" s="27" t="s">
        <v>14</v>
      </c>
      <c r="S54" s="27">
        <v>4</v>
      </c>
      <c r="T54" s="15">
        <v>358000000</v>
      </c>
      <c r="U54" s="31">
        <f t="shared" si="0"/>
        <v>0.26666666666666666</v>
      </c>
    </row>
    <row r="55" spans="1:21" ht="297" x14ac:dyDescent="0.25">
      <c r="A55" s="19">
        <v>50</v>
      </c>
      <c r="B55" s="21" t="s">
        <v>1155</v>
      </c>
      <c r="C55" s="14" t="s">
        <v>70</v>
      </c>
      <c r="D55" s="14" t="s">
        <v>70</v>
      </c>
      <c r="E55" s="13" t="s">
        <v>14</v>
      </c>
      <c r="F55" s="13" t="s">
        <v>14</v>
      </c>
      <c r="G55" s="13" t="s">
        <v>7</v>
      </c>
      <c r="H55" s="15">
        <v>23</v>
      </c>
      <c r="I55" s="17" t="s">
        <v>613</v>
      </c>
      <c r="J55" s="13" t="s">
        <v>14</v>
      </c>
      <c r="K55" s="14" t="s">
        <v>1649</v>
      </c>
      <c r="L55" s="21" t="s">
        <v>13</v>
      </c>
      <c r="M55" s="15">
        <v>1564000000</v>
      </c>
      <c r="N55" s="15">
        <v>23460000</v>
      </c>
      <c r="O55" s="15">
        <v>1481684211</v>
      </c>
      <c r="P55" s="15">
        <v>493894737</v>
      </c>
      <c r="Q55" s="27">
        <v>2</v>
      </c>
      <c r="R55" s="27" t="s">
        <v>14</v>
      </c>
      <c r="S55" s="27">
        <v>6</v>
      </c>
      <c r="T55" s="15">
        <v>408000000</v>
      </c>
      <c r="U55" s="31">
        <f t="shared" si="0"/>
        <v>0.2608695652173913</v>
      </c>
    </row>
    <row r="56" spans="1:21" ht="313.5" x14ac:dyDescent="0.25">
      <c r="A56" s="19">
        <v>51</v>
      </c>
      <c r="B56" s="21" t="s">
        <v>1156</v>
      </c>
      <c r="C56" s="14" t="s">
        <v>71</v>
      </c>
      <c r="D56" s="14" t="s">
        <v>71</v>
      </c>
      <c r="E56" s="13" t="s">
        <v>14</v>
      </c>
      <c r="F56" s="13" t="s">
        <v>14</v>
      </c>
      <c r="G56" s="13" t="s">
        <v>7</v>
      </c>
      <c r="H56" s="15">
        <v>8</v>
      </c>
      <c r="I56" s="17" t="s">
        <v>614</v>
      </c>
      <c r="J56" s="13" t="s">
        <v>14</v>
      </c>
      <c r="K56" s="14" t="s">
        <v>1649</v>
      </c>
      <c r="L56" s="21" t="s">
        <v>13</v>
      </c>
      <c r="M56" s="15">
        <v>614320000</v>
      </c>
      <c r="N56" s="15">
        <v>9214800</v>
      </c>
      <c r="O56" s="15">
        <v>581987369</v>
      </c>
      <c r="P56" s="15">
        <v>193995790</v>
      </c>
      <c r="Q56" s="27">
        <v>1</v>
      </c>
      <c r="R56" s="27" t="s">
        <v>14</v>
      </c>
      <c r="S56" s="27">
        <v>2</v>
      </c>
      <c r="T56" s="15">
        <v>153580000</v>
      </c>
      <c r="U56" s="31">
        <f t="shared" si="0"/>
        <v>0.25</v>
      </c>
    </row>
    <row r="57" spans="1:21" ht="409.5" x14ac:dyDescent="0.25">
      <c r="A57" s="19">
        <v>52</v>
      </c>
      <c r="B57" s="21" t="s">
        <v>1157</v>
      </c>
      <c r="C57" s="14" t="s">
        <v>72</v>
      </c>
      <c r="D57" s="14" t="s">
        <v>72</v>
      </c>
      <c r="E57" s="13" t="s">
        <v>14</v>
      </c>
      <c r="F57" s="13" t="s">
        <v>14</v>
      </c>
      <c r="G57" s="13" t="s">
        <v>7</v>
      </c>
      <c r="H57" s="15">
        <v>8</v>
      </c>
      <c r="I57" s="24" t="s">
        <v>615</v>
      </c>
      <c r="J57" s="13" t="s">
        <v>14</v>
      </c>
      <c r="K57" s="14" t="s">
        <v>1649</v>
      </c>
      <c r="L57" s="21" t="s">
        <v>13</v>
      </c>
      <c r="M57" s="15">
        <v>609600000</v>
      </c>
      <c r="N57" s="15">
        <v>9144000</v>
      </c>
      <c r="O57" s="15">
        <v>577515790</v>
      </c>
      <c r="P57" s="15">
        <v>192505264</v>
      </c>
      <c r="Q57" s="27">
        <v>1</v>
      </c>
      <c r="R57" s="27" t="s">
        <v>14</v>
      </c>
      <c r="S57" s="27">
        <v>2</v>
      </c>
      <c r="T57" s="15">
        <v>152400000</v>
      </c>
      <c r="U57" s="31">
        <f t="shared" si="0"/>
        <v>0.25</v>
      </c>
    </row>
    <row r="58" spans="1:21" ht="396" x14ac:dyDescent="0.25">
      <c r="A58" s="19">
        <v>53</v>
      </c>
      <c r="B58" s="21" t="s">
        <v>1158</v>
      </c>
      <c r="C58" s="14" t="s">
        <v>73</v>
      </c>
      <c r="D58" s="14" t="s">
        <v>73</v>
      </c>
      <c r="E58" s="13" t="s">
        <v>14</v>
      </c>
      <c r="F58" s="13" t="s">
        <v>14</v>
      </c>
      <c r="G58" s="13" t="s">
        <v>7</v>
      </c>
      <c r="H58" s="15">
        <v>2</v>
      </c>
      <c r="I58" s="17" t="s">
        <v>616</v>
      </c>
      <c r="J58" s="13" t="s">
        <v>14</v>
      </c>
      <c r="K58" s="14" t="s">
        <v>1649</v>
      </c>
      <c r="L58" s="21" t="s">
        <v>13</v>
      </c>
      <c r="M58" s="15">
        <v>343000000</v>
      </c>
      <c r="N58" s="15">
        <v>5145000</v>
      </c>
      <c r="O58" s="15">
        <v>324947369</v>
      </c>
      <c r="P58" s="15">
        <v>108315790</v>
      </c>
      <c r="Q58" s="27">
        <v>1</v>
      </c>
      <c r="R58" s="27" t="s">
        <v>14</v>
      </c>
      <c r="S58" s="27"/>
      <c r="T58" s="15"/>
      <c r="U58" s="31">
        <f t="shared" si="0"/>
        <v>0</v>
      </c>
    </row>
    <row r="59" spans="1:21" ht="231" x14ac:dyDescent="0.25">
      <c r="A59" s="19">
        <v>54</v>
      </c>
      <c r="B59" s="21" t="s">
        <v>1159</v>
      </c>
      <c r="C59" s="14" t="s">
        <v>74</v>
      </c>
      <c r="D59" s="14" t="s">
        <v>74</v>
      </c>
      <c r="E59" s="13" t="s">
        <v>14</v>
      </c>
      <c r="F59" s="13" t="s">
        <v>14</v>
      </c>
      <c r="G59" s="13" t="s">
        <v>7</v>
      </c>
      <c r="H59" s="15">
        <v>2</v>
      </c>
      <c r="I59" s="17" t="s">
        <v>617</v>
      </c>
      <c r="J59" s="13" t="s">
        <v>14</v>
      </c>
      <c r="K59" s="14" t="s">
        <v>1649</v>
      </c>
      <c r="L59" s="21" t="s">
        <v>13</v>
      </c>
      <c r="M59" s="15">
        <v>119000000</v>
      </c>
      <c r="N59" s="15">
        <v>1785000</v>
      </c>
      <c r="O59" s="15">
        <v>112736843</v>
      </c>
      <c r="P59" s="15">
        <v>37578948</v>
      </c>
      <c r="Q59" s="27">
        <v>1</v>
      </c>
      <c r="R59" s="27" t="s">
        <v>14</v>
      </c>
      <c r="S59" s="27"/>
      <c r="T59" s="15"/>
      <c r="U59" s="31">
        <f t="shared" si="0"/>
        <v>0</v>
      </c>
    </row>
    <row r="60" spans="1:21" ht="346.5" x14ac:dyDescent="0.25">
      <c r="A60" s="19">
        <v>55</v>
      </c>
      <c r="B60" s="21" t="s">
        <v>1160</v>
      </c>
      <c r="C60" s="14" t="s">
        <v>75</v>
      </c>
      <c r="D60" s="14" t="s">
        <v>75</v>
      </c>
      <c r="E60" s="13" t="s">
        <v>14</v>
      </c>
      <c r="F60" s="13" t="s">
        <v>14</v>
      </c>
      <c r="G60" s="13" t="s">
        <v>7</v>
      </c>
      <c r="H60" s="15">
        <v>10</v>
      </c>
      <c r="I60" s="17" t="s">
        <v>618</v>
      </c>
      <c r="J60" s="13" t="s">
        <v>14</v>
      </c>
      <c r="K60" s="14" t="s">
        <v>1649</v>
      </c>
      <c r="L60" s="21" t="s">
        <v>13</v>
      </c>
      <c r="M60" s="15">
        <v>1330000000</v>
      </c>
      <c r="N60" s="15">
        <v>19950000</v>
      </c>
      <c r="O60" s="15">
        <v>1260000000</v>
      </c>
      <c r="P60" s="15">
        <v>420000000</v>
      </c>
      <c r="Q60" s="27">
        <v>1</v>
      </c>
      <c r="R60" s="27" t="s">
        <v>14</v>
      </c>
      <c r="S60" s="27">
        <v>3</v>
      </c>
      <c r="T60" s="15">
        <v>399000000</v>
      </c>
      <c r="U60" s="31">
        <f t="shared" si="0"/>
        <v>0.3</v>
      </c>
    </row>
    <row r="61" spans="1:21" ht="165" x14ac:dyDescent="0.25">
      <c r="A61" s="19">
        <v>56</v>
      </c>
      <c r="B61" s="21" t="s">
        <v>1161</v>
      </c>
      <c r="C61" s="14" t="s">
        <v>76</v>
      </c>
      <c r="D61" s="14" t="s">
        <v>76</v>
      </c>
      <c r="E61" s="13" t="s">
        <v>14</v>
      </c>
      <c r="F61" s="13" t="s">
        <v>14</v>
      </c>
      <c r="G61" s="13" t="s">
        <v>7</v>
      </c>
      <c r="H61" s="15">
        <v>23</v>
      </c>
      <c r="I61" s="17" t="s">
        <v>619</v>
      </c>
      <c r="J61" s="13" t="s">
        <v>14</v>
      </c>
      <c r="K61" s="14" t="s">
        <v>1649</v>
      </c>
      <c r="L61" s="21" t="s">
        <v>13</v>
      </c>
      <c r="M61" s="15">
        <v>753457000</v>
      </c>
      <c r="N61" s="15">
        <v>11301855</v>
      </c>
      <c r="O61" s="15">
        <v>713801369</v>
      </c>
      <c r="P61" s="15">
        <v>237933790</v>
      </c>
      <c r="Q61" s="27">
        <v>2</v>
      </c>
      <c r="R61" s="27" t="s">
        <v>14</v>
      </c>
      <c r="S61" s="27">
        <v>6</v>
      </c>
      <c r="T61" s="15">
        <v>196554000</v>
      </c>
      <c r="U61" s="31">
        <f t="shared" si="0"/>
        <v>0.2608695652173913</v>
      </c>
    </row>
    <row r="62" spans="1:21" ht="165" x14ac:dyDescent="0.25">
      <c r="A62" s="19">
        <v>57</v>
      </c>
      <c r="B62" s="21" t="s">
        <v>1162</v>
      </c>
      <c r="C62" s="14" t="s">
        <v>77</v>
      </c>
      <c r="D62" s="14" t="s">
        <v>77</v>
      </c>
      <c r="E62" s="13" t="s">
        <v>14</v>
      </c>
      <c r="F62" s="13" t="s">
        <v>14</v>
      </c>
      <c r="G62" s="13" t="s">
        <v>7</v>
      </c>
      <c r="H62" s="15">
        <v>23</v>
      </c>
      <c r="I62" s="17" t="s">
        <v>620</v>
      </c>
      <c r="J62" s="13" t="s">
        <v>14</v>
      </c>
      <c r="K62" s="14" t="s">
        <v>1649</v>
      </c>
      <c r="L62" s="21" t="s">
        <v>13</v>
      </c>
      <c r="M62" s="15">
        <v>497490000</v>
      </c>
      <c r="N62" s="15">
        <v>7462350</v>
      </c>
      <c r="O62" s="15">
        <v>471306316</v>
      </c>
      <c r="P62" s="15">
        <v>157102106</v>
      </c>
      <c r="Q62" s="27">
        <v>2</v>
      </c>
      <c r="R62" s="27" t="s">
        <v>14</v>
      </c>
      <c r="S62" s="27">
        <v>6</v>
      </c>
      <c r="T62" s="15">
        <v>129780000</v>
      </c>
      <c r="U62" s="31">
        <f t="shared" si="0"/>
        <v>0.2608695652173913</v>
      </c>
    </row>
    <row r="63" spans="1:21" ht="198" x14ac:dyDescent="0.25">
      <c r="A63" s="19">
        <v>58</v>
      </c>
      <c r="B63" s="21" t="s">
        <v>1163</v>
      </c>
      <c r="C63" s="14" t="s">
        <v>78</v>
      </c>
      <c r="D63" s="14" t="s">
        <v>78</v>
      </c>
      <c r="E63" s="13" t="s">
        <v>14</v>
      </c>
      <c r="F63" s="13" t="s">
        <v>14</v>
      </c>
      <c r="G63" s="13" t="s">
        <v>7</v>
      </c>
      <c r="H63" s="15">
        <v>15</v>
      </c>
      <c r="I63" s="17" t="s">
        <v>621</v>
      </c>
      <c r="J63" s="13" t="s">
        <v>14</v>
      </c>
      <c r="K63" s="14" t="s">
        <v>1649</v>
      </c>
      <c r="L63" s="21" t="s">
        <v>13</v>
      </c>
      <c r="M63" s="15">
        <v>373350000</v>
      </c>
      <c r="N63" s="15">
        <v>5600250</v>
      </c>
      <c r="O63" s="15">
        <v>353700000</v>
      </c>
      <c r="P63" s="15">
        <v>117900000</v>
      </c>
      <c r="Q63" s="27">
        <v>2</v>
      </c>
      <c r="R63" s="27" t="s">
        <v>14</v>
      </c>
      <c r="S63" s="27">
        <v>4</v>
      </c>
      <c r="T63" s="15">
        <v>99560000</v>
      </c>
      <c r="U63" s="31">
        <f t="shared" si="0"/>
        <v>0.26666666666666666</v>
      </c>
    </row>
    <row r="64" spans="1:21" ht="198" x14ac:dyDescent="0.25">
      <c r="A64" s="19">
        <v>59</v>
      </c>
      <c r="B64" s="21" t="s">
        <v>1164</v>
      </c>
      <c r="C64" s="14" t="s">
        <v>79</v>
      </c>
      <c r="D64" s="14" t="s">
        <v>79</v>
      </c>
      <c r="E64" s="13" t="s">
        <v>14</v>
      </c>
      <c r="F64" s="13" t="s">
        <v>14</v>
      </c>
      <c r="G64" s="13" t="s">
        <v>7</v>
      </c>
      <c r="H64" s="15">
        <v>40</v>
      </c>
      <c r="I64" s="17" t="s">
        <v>622</v>
      </c>
      <c r="J64" s="13" t="s">
        <v>14</v>
      </c>
      <c r="K64" s="14" t="s">
        <v>1649</v>
      </c>
      <c r="L64" s="21" t="s">
        <v>13</v>
      </c>
      <c r="M64" s="15">
        <v>194000000</v>
      </c>
      <c r="N64" s="15">
        <v>2910000</v>
      </c>
      <c r="O64" s="15">
        <v>183789474</v>
      </c>
      <c r="P64" s="15">
        <v>61263158</v>
      </c>
      <c r="Q64" s="27">
        <v>4</v>
      </c>
      <c r="R64" s="27" t="s">
        <v>14</v>
      </c>
      <c r="S64" s="27">
        <v>12</v>
      </c>
      <c r="T64" s="15">
        <v>58200000</v>
      </c>
      <c r="U64" s="31">
        <f t="shared" si="0"/>
        <v>0.3</v>
      </c>
    </row>
    <row r="65" spans="1:21" ht="181.5" x14ac:dyDescent="0.25">
      <c r="A65" s="19">
        <v>60</v>
      </c>
      <c r="B65" s="21" t="s">
        <v>1165</v>
      </c>
      <c r="C65" s="14" t="s">
        <v>80</v>
      </c>
      <c r="D65" s="14" t="s">
        <v>80</v>
      </c>
      <c r="E65" s="13" t="s">
        <v>14</v>
      </c>
      <c r="F65" s="13" t="s">
        <v>14</v>
      </c>
      <c r="G65" s="13" t="s">
        <v>7</v>
      </c>
      <c r="H65" s="15">
        <v>9</v>
      </c>
      <c r="I65" s="17" t="s">
        <v>623</v>
      </c>
      <c r="J65" s="13" t="s">
        <v>14</v>
      </c>
      <c r="K65" s="14" t="s">
        <v>1649</v>
      </c>
      <c r="L65" s="21" t="s">
        <v>13</v>
      </c>
      <c r="M65" s="15">
        <v>108000000</v>
      </c>
      <c r="N65" s="15">
        <v>1620000</v>
      </c>
      <c r="O65" s="15">
        <v>102315790</v>
      </c>
      <c r="P65" s="15">
        <v>34105264</v>
      </c>
      <c r="Q65" s="27">
        <v>1</v>
      </c>
      <c r="R65" s="27" t="s">
        <v>14</v>
      </c>
      <c r="S65" s="27">
        <v>2</v>
      </c>
      <c r="T65" s="15">
        <v>24000000</v>
      </c>
      <c r="U65" s="31">
        <f t="shared" si="0"/>
        <v>0.22222222222222221</v>
      </c>
    </row>
    <row r="66" spans="1:21" ht="198" x14ac:dyDescent="0.25">
      <c r="A66" s="19">
        <v>61</v>
      </c>
      <c r="B66" s="21" t="s">
        <v>1166</v>
      </c>
      <c r="C66" s="14" t="s">
        <v>81</v>
      </c>
      <c r="D66" s="14" t="s">
        <v>81</v>
      </c>
      <c r="E66" s="13" t="s">
        <v>14</v>
      </c>
      <c r="F66" s="13" t="s">
        <v>14</v>
      </c>
      <c r="G66" s="13" t="s">
        <v>8</v>
      </c>
      <c r="H66" s="15">
        <v>3</v>
      </c>
      <c r="I66" s="17" t="s">
        <v>624</v>
      </c>
      <c r="J66" s="13" t="s">
        <v>14</v>
      </c>
      <c r="K66" s="14" t="s">
        <v>1649</v>
      </c>
      <c r="L66" s="21" t="s">
        <v>13</v>
      </c>
      <c r="M66" s="15">
        <v>45000000</v>
      </c>
      <c r="N66" s="15">
        <v>675000</v>
      </c>
      <c r="O66" s="15">
        <v>42631579</v>
      </c>
      <c r="P66" s="15">
        <v>14210527</v>
      </c>
      <c r="Q66" s="27">
        <v>1</v>
      </c>
      <c r="R66" s="27" t="s">
        <v>14</v>
      </c>
      <c r="S66" s="27"/>
      <c r="T66" s="15"/>
      <c r="U66" s="31">
        <f t="shared" si="0"/>
        <v>0</v>
      </c>
    </row>
    <row r="67" spans="1:21" ht="181.5" x14ac:dyDescent="0.25">
      <c r="A67" s="19">
        <v>62</v>
      </c>
      <c r="B67" s="21" t="s">
        <v>1167</v>
      </c>
      <c r="C67" s="14" t="s">
        <v>82</v>
      </c>
      <c r="D67" s="14" t="s">
        <v>82</v>
      </c>
      <c r="E67" s="13" t="s">
        <v>14</v>
      </c>
      <c r="F67" s="13" t="s">
        <v>14</v>
      </c>
      <c r="G67" s="13" t="s">
        <v>7</v>
      </c>
      <c r="H67" s="15">
        <v>5</v>
      </c>
      <c r="I67" s="17" t="s">
        <v>625</v>
      </c>
      <c r="J67" s="13" t="s">
        <v>14</v>
      </c>
      <c r="K67" s="14" t="s">
        <v>1649</v>
      </c>
      <c r="L67" s="21" t="s">
        <v>13</v>
      </c>
      <c r="M67" s="15">
        <v>182000000</v>
      </c>
      <c r="N67" s="15">
        <v>2730000</v>
      </c>
      <c r="O67" s="15">
        <v>172421053</v>
      </c>
      <c r="P67" s="15">
        <v>57473685</v>
      </c>
      <c r="Q67" s="27">
        <v>1</v>
      </c>
      <c r="R67" s="27" t="s">
        <v>14</v>
      </c>
      <c r="S67" s="27">
        <v>1</v>
      </c>
      <c r="T67" s="15">
        <v>36400000</v>
      </c>
      <c r="U67" s="31">
        <f t="shared" si="0"/>
        <v>0.2</v>
      </c>
    </row>
    <row r="68" spans="1:21" ht="165" x14ac:dyDescent="0.25">
      <c r="A68" s="19">
        <v>63</v>
      </c>
      <c r="B68" s="21" t="s">
        <v>1168</v>
      </c>
      <c r="C68" s="14" t="s">
        <v>83</v>
      </c>
      <c r="D68" s="14" t="s">
        <v>83</v>
      </c>
      <c r="E68" s="13" t="s">
        <v>14</v>
      </c>
      <c r="F68" s="13" t="s">
        <v>14</v>
      </c>
      <c r="G68" s="13" t="s">
        <v>8</v>
      </c>
      <c r="H68" s="15">
        <v>45</v>
      </c>
      <c r="I68" s="17" t="s">
        <v>626</v>
      </c>
      <c r="J68" s="13" t="s">
        <v>14</v>
      </c>
      <c r="K68" s="14" t="s">
        <v>1649</v>
      </c>
      <c r="L68" s="21" t="s">
        <v>13</v>
      </c>
      <c r="M68" s="15">
        <v>168750000</v>
      </c>
      <c r="N68" s="15">
        <v>2531250</v>
      </c>
      <c r="O68" s="15">
        <v>159868422</v>
      </c>
      <c r="P68" s="15">
        <v>53289474</v>
      </c>
      <c r="Q68" s="27">
        <v>4</v>
      </c>
      <c r="R68" s="27" t="s">
        <v>14</v>
      </c>
      <c r="S68" s="27">
        <v>13</v>
      </c>
      <c r="T68" s="15">
        <v>48750000</v>
      </c>
      <c r="U68" s="31">
        <f t="shared" si="0"/>
        <v>0.28888888888888886</v>
      </c>
    </row>
    <row r="69" spans="1:21" ht="165" x14ac:dyDescent="0.25">
      <c r="A69" s="19">
        <v>64</v>
      </c>
      <c r="B69" s="21" t="s">
        <v>1169</v>
      </c>
      <c r="C69" s="14" t="s">
        <v>84</v>
      </c>
      <c r="D69" s="14" t="s">
        <v>84</v>
      </c>
      <c r="E69" s="13" t="s">
        <v>14</v>
      </c>
      <c r="F69" s="13" t="s">
        <v>14</v>
      </c>
      <c r="G69" s="13" t="s">
        <v>8</v>
      </c>
      <c r="H69" s="15">
        <v>18</v>
      </c>
      <c r="I69" s="17" t="s">
        <v>627</v>
      </c>
      <c r="J69" s="13" t="s">
        <v>14</v>
      </c>
      <c r="K69" s="14" t="s">
        <v>1649</v>
      </c>
      <c r="L69" s="21" t="s">
        <v>13</v>
      </c>
      <c r="M69" s="15">
        <v>106200000</v>
      </c>
      <c r="N69" s="15">
        <v>1593000</v>
      </c>
      <c r="O69" s="15">
        <v>100610527</v>
      </c>
      <c r="P69" s="15">
        <v>33536843</v>
      </c>
      <c r="Q69" s="27">
        <v>2</v>
      </c>
      <c r="R69" s="27" t="s">
        <v>14</v>
      </c>
      <c r="S69" s="27">
        <v>5</v>
      </c>
      <c r="T69" s="15">
        <v>29500000</v>
      </c>
      <c r="U69" s="31">
        <f t="shared" si="0"/>
        <v>0.27777777777777779</v>
      </c>
    </row>
    <row r="70" spans="1:21" ht="165" x14ac:dyDescent="0.25">
      <c r="A70" s="19">
        <v>65</v>
      </c>
      <c r="B70" s="21" t="s">
        <v>1170</v>
      </c>
      <c r="C70" s="14" t="s">
        <v>85</v>
      </c>
      <c r="D70" s="14" t="s">
        <v>85</v>
      </c>
      <c r="E70" s="13" t="s">
        <v>14</v>
      </c>
      <c r="F70" s="13" t="s">
        <v>14</v>
      </c>
      <c r="G70" s="13" t="s">
        <v>8</v>
      </c>
      <c r="H70" s="15">
        <v>18</v>
      </c>
      <c r="I70" s="17" t="s">
        <v>628</v>
      </c>
      <c r="J70" s="13" t="s">
        <v>14</v>
      </c>
      <c r="K70" s="14" t="s">
        <v>1649</v>
      </c>
      <c r="L70" s="21" t="s">
        <v>13</v>
      </c>
      <c r="M70" s="15">
        <v>106200000</v>
      </c>
      <c r="N70" s="15">
        <v>1593000</v>
      </c>
      <c r="O70" s="15">
        <v>100610527</v>
      </c>
      <c r="P70" s="15">
        <v>33536843</v>
      </c>
      <c r="Q70" s="27">
        <v>2</v>
      </c>
      <c r="R70" s="27" t="s">
        <v>14</v>
      </c>
      <c r="S70" s="27">
        <v>5</v>
      </c>
      <c r="T70" s="15">
        <v>29500000</v>
      </c>
      <c r="U70" s="31">
        <f t="shared" si="0"/>
        <v>0.27777777777777779</v>
      </c>
    </row>
    <row r="71" spans="1:21" ht="165" x14ac:dyDescent="0.25">
      <c r="A71" s="19">
        <v>66</v>
      </c>
      <c r="B71" s="21" t="s">
        <v>1171</v>
      </c>
      <c r="C71" s="14" t="s">
        <v>86</v>
      </c>
      <c r="D71" s="14" t="s">
        <v>86</v>
      </c>
      <c r="E71" s="13" t="s">
        <v>14</v>
      </c>
      <c r="F71" s="13" t="s">
        <v>14</v>
      </c>
      <c r="G71" s="13" t="s">
        <v>8</v>
      </c>
      <c r="H71" s="15">
        <v>50</v>
      </c>
      <c r="I71" s="17" t="s">
        <v>629</v>
      </c>
      <c r="J71" s="13" t="s">
        <v>14</v>
      </c>
      <c r="K71" s="14" t="s">
        <v>1649</v>
      </c>
      <c r="L71" s="21" t="s">
        <v>13</v>
      </c>
      <c r="M71" s="15">
        <v>175000000</v>
      </c>
      <c r="N71" s="15">
        <v>2625000</v>
      </c>
      <c r="O71" s="15">
        <v>165789474</v>
      </c>
      <c r="P71" s="15">
        <v>55263158</v>
      </c>
      <c r="Q71" s="27">
        <v>4</v>
      </c>
      <c r="R71" s="27" t="s">
        <v>14</v>
      </c>
      <c r="S71" s="27">
        <v>15</v>
      </c>
      <c r="T71" s="15">
        <v>52500000</v>
      </c>
      <c r="U71" s="31">
        <f t="shared" ref="U71:U134" si="1">S71/H71</f>
        <v>0.3</v>
      </c>
    </row>
    <row r="72" spans="1:21" ht="165" x14ac:dyDescent="0.25">
      <c r="A72" s="19">
        <v>67</v>
      </c>
      <c r="B72" s="21" t="s">
        <v>1172</v>
      </c>
      <c r="C72" s="14" t="s">
        <v>87</v>
      </c>
      <c r="D72" s="14" t="s">
        <v>87</v>
      </c>
      <c r="E72" s="13" t="s">
        <v>14</v>
      </c>
      <c r="F72" s="13" t="s">
        <v>14</v>
      </c>
      <c r="G72" s="13" t="s">
        <v>8</v>
      </c>
      <c r="H72" s="15">
        <v>90</v>
      </c>
      <c r="I72" s="17" t="s">
        <v>630</v>
      </c>
      <c r="J72" s="13" t="s">
        <v>14</v>
      </c>
      <c r="K72" s="14" t="s">
        <v>1649</v>
      </c>
      <c r="L72" s="21" t="s">
        <v>13</v>
      </c>
      <c r="M72" s="15">
        <v>378000000</v>
      </c>
      <c r="N72" s="15">
        <v>5670000</v>
      </c>
      <c r="O72" s="15">
        <v>358105264</v>
      </c>
      <c r="P72" s="15">
        <v>119368422</v>
      </c>
      <c r="Q72" s="27">
        <v>8</v>
      </c>
      <c r="R72" s="27" t="s">
        <v>14</v>
      </c>
      <c r="S72" s="27">
        <v>27</v>
      </c>
      <c r="T72" s="15">
        <v>113400000</v>
      </c>
      <c r="U72" s="31">
        <f t="shared" si="1"/>
        <v>0.3</v>
      </c>
    </row>
    <row r="73" spans="1:21" ht="165" x14ac:dyDescent="0.25">
      <c r="A73" s="19">
        <v>68</v>
      </c>
      <c r="B73" s="21" t="s">
        <v>1173</v>
      </c>
      <c r="C73" s="14" t="s">
        <v>88</v>
      </c>
      <c r="D73" s="14" t="s">
        <v>88</v>
      </c>
      <c r="E73" s="13" t="s">
        <v>14</v>
      </c>
      <c r="F73" s="13" t="s">
        <v>14</v>
      </c>
      <c r="G73" s="13" t="s">
        <v>9</v>
      </c>
      <c r="H73" s="15">
        <v>270</v>
      </c>
      <c r="I73" s="17" t="s">
        <v>631</v>
      </c>
      <c r="J73" s="13" t="s">
        <v>14</v>
      </c>
      <c r="K73" s="14" t="s">
        <v>1649</v>
      </c>
      <c r="L73" s="21" t="s">
        <v>13</v>
      </c>
      <c r="M73" s="15">
        <v>243000000</v>
      </c>
      <c r="N73" s="15">
        <v>3645000</v>
      </c>
      <c r="O73" s="15">
        <v>230210527</v>
      </c>
      <c r="P73" s="15">
        <v>76736843</v>
      </c>
      <c r="Q73" s="27">
        <v>22</v>
      </c>
      <c r="R73" s="27" t="s">
        <v>14</v>
      </c>
      <c r="S73" s="27">
        <v>81</v>
      </c>
      <c r="T73" s="15">
        <v>72900000</v>
      </c>
      <c r="U73" s="31">
        <f t="shared" si="1"/>
        <v>0.3</v>
      </c>
    </row>
    <row r="74" spans="1:21" ht="165" x14ac:dyDescent="0.25">
      <c r="A74" s="19">
        <v>69</v>
      </c>
      <c r="B74" s="21" t="s">
        <v>1174</v>
      </c>
      <c r="C74" s="14" t="s">
        <v>89</v>
      </c>
      <c r="D74" s="14" t="s">
        <v>89</v>
      </c>
      <c r="E74" s="13" t="s">
        <v>14</v>
      </c>
      <c r="F74" s="13" t="s">
        <v>14</v>
      </c>
      <c r="G74" s="13" t="s">
        <v>8</v>
      </c>
      <c r="H74" s="15">
        <v>390</v>
      </c>
      <c r="I74" s="17" t="s">
        <v>632</v>
      </c>
      <c r="J74" s="13" t="s">
        <v>14</v>
      </c>
      <c r="K74" s="14" t="s">
        <v>1649</v>
      </c>
      <c r="L74" s="21" t="s">
        <v>13</v>
      </c>
      <c r="M74" s="15">
        <v>585000000</v>
      </c>
      <c r="N74" s="15">
        <v>8775000</v>
      </c>
      <c r="O74" s="15">
        <v>554210527</v>
      </c>
      <c r="P74" s="15">
        <v>184736843</v>
      </c>
      <c r="Q74" s="27">
        <v>31</v>
      </c>
      <c r="R74" s="27" t="s">
        <v>14</v>
      </c>
      <c r="S74" s="27">
        <v>117</v>
      </c>
      <c r="T74" s="15">
        <v>175500000</v>
      </c>
      <c r="U74" s="31">
        <f t="shared" si="1"/>
        <v>0.3</v>
      </c>
    </row>
    <row r="75" spans="1:21" ht="165" x14ac:dyDescent="0.25">
      <c r="A75" s="19">
        <v>70</v>
      </c>
      <c r="B75" s="21" t="s">
        <v>1175</v>
      </c>
      <c r="C75" s="14" t="s">
        <v>90</v>
      </c>
      <c r="D75" s="14" t="s">
        <v>90</v>
      </c>
      <c r="E75" s="13" t="s">
        <v>14</v>
      </c>
      <c r="F75" s="13" t="s">
        <v>14</v>
      </c>
      <c r="G75" s="13" t="s">
        <v>9</v>
      </c>
      <c r="H75" s="15">
        <v>800</v>
      </c>
      <c r="I75" s="17" t="s">
        <v>633</v>
      </c>
      <c r="J75" s="13" t="s">
        <v>14</v>
      </c>
      <c r="K75" s="14" t="s">
        <v>1649</v>
      </c>
      <c r="L75" s="21" t="s">
        <v>13</v>
      </c>
      <c r="M75" s="15">
        <v>960000000</v>
      </c>
      <c r="N75" s="15">
        <v>14400000</v>
      </c>
      <c r="O75" s="15">
        <v>909473685</v>
      </c>
      <c r="P75" s="15">
        <v>303157895</v>
      </c>
      <c r="Q75" s="27">
        <v>64</v>
      </c>
      <c r="R75" s="27" t="s">
        <v>14</v>
      </c>
      <c r="S75" s="27">
        <v>240</v>
      </c>
      <c r="T75" s="15">
        <v>288000000</v>
      </c>
      <c r="U75" s="31">
        <f t="shared" si="1"/>
        <v>0.3</v>
      </c>
    </row>
    <row r="76" spans="1:21" ht="165" x14ac:dyDescent="0.25">
      <c r="A76" s="19">
        <v>71</v>
      </c>
      <c r="B76" s="21" t="s">
        <v>1176</v>
      </c>
      <c r="C76" s="14" t="s">
        <v>91</v>
      </c>
      <c r="D76" s="14" t="s">
        <v>91</v>
      </c>
      <c r="E76" s="13" t="s">
        <v>14</v>
      </c>
      <c r="F76" s="13" t="s">
        <v>14</v>
      </c>
      <c r="G76" s="13" t="s">
        <v>9</v>
      </c>
      <c r="H76" s="15">
        <v>250</v>
      </c>
      <c r="I76" s="17" t="s">
        <v>634</v>
      </c>
      <c r="J76" s="13" t="s">
        <v>14</v>
      </c>
      <c r="K76" s="14" t="s">
        <v>1649</v>
      </c>
      <c r="L76" s="21" t="s">
        <v>13</v>
      </c>
      <c r="M76" s="15">
        <v>247500000</v>
      </c>
      <c r="N76" s="15">
        <v>3712500</v>
      </c>
      <c r="O76" s="15">
        <v>234473685</v>
      </c>
      <c r="P76" s="15">
        <v>78157895</v>
      </c>
      <c r="Q76" s="27">
        <v>20</v>
      </c>
      <c r="R76" s="27" t="s">
        <v>14</v>
      </c>
      <c r="S76" s="27">
        <v>75</v>
      </c>
      <c r="T76" s="15">
        <v>74250000</v>
      </c>
      <c r="U76" s="31">
        <f t="shared" si="1"/>
        <v>0.3</v>
      </c>
    </row>
    <row r="77" spans="1:21" ht="165" x14ac:dyDescent="0.25">
      <c r="A77" s="19">
        <v>72</v>
      </c>
      <c r="B77" s="21" t="s">
        <v>1177</v>
      </c>
      <c r="C77" s="14" t="s">
        <v>92</v>
      </c>
      <c r="D77" s="14" t="s">
        <v>92</v>
      </c>
      <c r="E77" s="13" t="s">
        <v>14</v>
      </c>
      <c r="F77" s="13" t="s">
        <v>14</v>
      </c>
      <c r="G77" s="13" t="s">
        <v>9</v>
      </c>
      <c r="H77" s="15">
        <v>70</v>
      </c>
      <c r="I77" s="17" t="s">
        <v>635</v>
      </c>
      <c r="J77" s="13" t="s">
        <v>14</v>
      </c>
      <c r="K77" s="14" t="s">
        <v>1649</v>
      </c>
      <c r="L77" s="21" t="s">
        <v>13</v>
      </c>
      <c r="M77" s="15">
        <v>623000000</v>
      </c>
      <c r="N77" s="15">
        <v>9345000</v>
      </c>
      <c r="O77" s="15">
        <v>590210527</v>
      </c>
      <c r="P77" s="15">
        <v>196736843</v>
      </c>
      <c r="Q77" s="27">
        <v>6</v>
      </c>
      <c r="R77" s="27" t="s">
        <v>14</v>
      </c>
      <c r="S77" s="27">
        <v>21</v>
      </c>
      <c r="T77" s="15">
        <v>186900000</v>
      </c>
      <c r="U77" s="31">
        <f t="shared" si="1"/>
        <v>0.3</v>
      </c>
    </row>
    <row r="78" spans="1:21" ht="409.5" x14ac:dyDescent="0.25">
      <c r="A78" s="19">
        <v>73</v>
      </c>
      <c r="B78" s="21" t="s">
        <v>1178</v>
      </c>
      <c r="C78" s="14" t="s">
        <v>93</v>
      </c>
      <c r="D78" s="14" t="s">
        <v>93</v>
      </c>
      <c r="E78" s="13" t="s">
        <v>14</v>
      </c>
      <c r="F78" s="13" t="s">
        <v>14</v>
      </c>
      <c r="G78" s="13" t="s">
        <v>7</v>
      </c>
      <c r="H78" s="15">
        <v>25</v>
      </c>
      <c r="I78" s="17" t="s">
        <v>636</v>
      </c>
      <c r="J78" s="13" t="s">
        <v>14</v>
      </c>
      <c r="K78" s="14" t="s">
        <v>1649</v>
      </c>
      <c r="L78" s="21" t="s">
        <v>13</v>
      </c>
      <c r="M78" s="15">
        <v>2002000000</v>
      </c>
      <c r="N78" s="15">
        <v>30030000</v>
      </c>
      <c r="O78" s="15">
        <v>1896631579</v>
      </c>
      <c r="P78" s="15">
        <v>632210527</v>
      </c>
      <c r="Q78" s="27">
        <v>2</v>
      </c>
      <c r="R78" s="27" t="s">
        <v>14</v>
      </c>
      <c r="S78" s="27">
        <v>7</v>
      </c>
      <c r="T78" s="15">
        <v>560560000</v>
      </c>
      <c r="U78" s="31">
        <f t="shared" si="1"/>
        <v>0.28000000000000003</v>
      </c>
    </row>
    <row r="79" spans="1:21" ht="165" x14ac:dyDescent="0.25">
      <c r="A79" s="19">
        <v>74</v>
      </c>
      <c r="B79" s="21" t="s">
        <v>1179</v>
      </c>
      <c r="C79" s="14" t="s">
        <v>94</v>
      </c>
      <c r="D79" s="14" t="s">
        <v>94</v>
      </c>
      <c r="E79" s="13" t="s">
        <v>14</v>
      </c>
      <c r="F79" s="13" t="s">
        <v>14</v>
      </c>
      <c r="G79" s="13" t="s">
        <v>7</v>
      </c>
      <c r="H79" s="15">
        <v>25</v>
      </c>
      <c r="I79" s="17" t="s">
        <v>637</v>
      </c>
      <c r="J79" s="13" t="s">
        <v>14</v>
      </c>
      <c r="K79" s="14" t="s">
        <v>1649</v>
      </c>
      <c r="L79" s="21" t="s">
        <v>13</v>
      </c>
      <c r="M79" s="15">
        <v>324000000</v>
      </c>
      <c r="N79" s="15">
        <v>4860000</v>
      </c>
      <c r="O79" s="15">
        <v>306947369</v>
      </c>
      <c r="P79" s="15">
        <v>102315790</v>
      </c>
      <c r="Q79" s="27">
        <v>2</v>
      </c>
      <c r="R79" s="27" t="s">
        <v>14</v>
      </c>
      <c r="S79" s="27">
        <v>7</v>
      </c>
      <c r="T79" s="15">
        <v>90720000</v>
      </c>
      <c r="U79" s="31">
        <f t="shared" si="1"/>
        <v>0.28000000000000003</v>
      </c>
    </row>
    <row r="80" spans="1:21" ht="165" x14ac:dyDescent="0.25">
      <c r="A80" s="19">
        <v>75</v>
      </c>
      <c r="B80" s="21" t="s">
        <v>1180</v>
      </c>
      <c r="C80" s="14" t="s">
        <v>95</v>
      </c>
      <c r="D80" s="14" t="s">
        <v>95</v>
      </c>
      <c r="E80" s="13" t="s">
        <v>14</v>
      </c>
      <c r="F80" s="13" t="s">
        <v>14</v>
      </c>
      <c r="G80" s="13" t="s">
        <v>7</v>
      </c>
      <c r="H80" s="15">
        <v>20</v>
      </c>
      <c r="I80" s="17" t="s">
        <v>638</v>
      </c>
      <c r="J80" s="13" t="s">
        <v>14</v>
      </c>
      <c r="K80" s="14" t="s">
        <v>1649</v>
      </c>
      <c r="L80" s="21" t="s">
        <v>13</v>
      </c>
      <c r="M80" s="15">
        <v>323200000</v>
      </c>
      <c r="N80" s="15">
        <v>4848000</v>
      </c>
      <c r="O80" s="15">
        <v>306189474</v>
      </c>
      <c r="P80" s="15">
        <v>102063158</v>
      </c>
      <c r="Q80" s="27">
        <v>2</v>
      </c>
      <c r="R80" s="27" t="s">
        <v>14</v>
      </c>
      <c r="S80" s="27">
        <v>6</v>
      </c>
      <c r="T80" s="15">
        <v>96960000</v>
      </c>
      <c r="U80" s="31">
        <f t="shared" si="1"/>
        <v>0.3</v>
      </c>
    </row>
    <row r="81" spans="1:21" ht="165" x14ac:dyDescent="0.25">
      <c r="A81" s="19">
        <v>76</v>
      </c>
      <c r="B81" s="21" t="s">
        <v>1181</v>
      </c>
      <c r="C81" s="14" t="s">
        <v>96</v>
      </c>
      <c r="D81" s="14" t="s">
        <v>96</v>
      </c>
      <c r="E81" s="13" t="s">
        <v>14</v>
      </c>
      <c r="F81" s="13" t="s">
        <v>14</v>
      </c>
      <c r="G81" s="13" t="s">
        <v>8</v>
      </c>
      <c r="H81" s="15">
        <v>20</v>
      </c>
      <c r="I81" s="17" t="s">
        <v>639</v>
      </c>
      <c r="J81" s="13" t="s">
        <v>14</v>
      </c>
      <c r="K81" s="14" t="s">
        <v>1649</v>
      </c>
      <c r="L81" s="21" t="s">
        <v>13</v>
      </c>
      <c r="M81" s="15">
        <v>193600000</v>
      </c>
      <c r="N81" s="15">
        <v>2904000</v>
      </c>
      <c r="O81" s="15">
        <v>183410527</v>
      </c>
      <c r="P81" s="15">
        <v>61136843</v>
      </c>
      <c r="Q81" s="27">
        <v>2</v>
      </c>
      <c r="R81" s="27" t="s">
        <v>14</v>
      </c>
      <c r="S81" s="27">
        <v>6</v>
      </c>
      <c r="T81" s="15">
        <v>58080000</v>
      </c>
      <c r="U81" s="31">
        <f t="shared" si="1"/>
        <v>0.3</v>
      </c>
    </row>
    <row r="82" spans="1:21" ht="165" x14ac:dyDescent="0.25">
      <c r="A82" s="19">
        <v>77</v>
      </c>
      <c r="B82" s="21" t="s">
        <v>1182</v>
      </c>
      <c r="C82" s="14" t="s">
        <v>97</v>
      </c>
      <c r="D82" s="14" t="s">
        <v>97</v>
      </c>
      <c r="E82" s="13" t="s">
        <v>14</v>
      </c>
      <c r="F82" s="13" t="s">
        <v>14</v>
      </c>
      <c r="G82" s="13" t="s">
        <v>8</v>
      </c>
      <c r="H82" s="15">
        <v>25</v>
      </c>
      <c r="I82" s="17" t="s">
        <v>640</v>
      </c>
      <c r="J82" s="13" t="s">
        <v>14</v>
      </c>
      <c r="K82" s="14" t="s">
        <v>1649</v>
      </c>
      <c r="L82" s="21" t="s">
        <v>13</v>
      </c>
      <c r="M82" s="15">
        <v>290000000</v>
      </c>
      <c r="N82" s="15">
        <v>4350000</v>
      </c>
      <c r="O82" s="15">
        <v>274736843</v>
      </c>
      <c r="P82" s="15">
        <v>91578948</v>
      </c>
      <c r="Q82" s="27">
        <v>2</v>
      </c>
      <c r="R82" s="27" t="s">
        <v>14</v>
      </c>
      <c r="S82" s="27">
        <v>7</v>
      </c>
      <c r="T82" s="15">
        <v>81200000</v>
      </c>
      <c r="U82" s="31">
        <f t="shared" si="1"/>
        <v>0.28000000000000003</v>
      </c>
    </row>
    <row r="83" spans="1:21" ht="165" x14ac:dyDescent="0.25">
      <c r="A83" s="19">
        <v>78</v>
      </c>
      <c r="B83" s="21" t="s">
        <v>1183</v>
      </c>
      <c r="C83" s="14" t="s">
        <v>98</v>
      </c>
      <c r="D83" s="14" t="s">
        <v>98</v>
      </c>
      <c r="E83" s="13" t="s">
        <v>14</v>
      </c>
      <c r="F83" s="13" t="s">
        <v>14</v>
      </c>
      <c r="G83" s="13" t="s">
        <v>8</v>
      </c>
      <c r="H83" s="15">
        <v>25</v>
      </c>
      <c r="I83" s="17" t="s">
        <v>641</v>
      </c>
      <c r="J83" s="13" t="s">
        <v>14</v>
      </c>
      <c r="K83" s="14" t="s">
        <v>1649</v>
      </c>
      <c r="L83" s="21" t="s">
        <v>13</v>
      </c>
      <c r="M83" s="15">
        <v>290000000</v>
      </c>
      <c r="N83" s="15">
        <v>4350000</v>
      </c>
      <c r="O83" s="15">
        <v>274736843</v>
      </c>
      <c r="P83" s="15">
        <v>91578948</v>
      </c>
      <c r="Q83" s="27">
        <v>2</v>
      </c>
      <c r="R83" s="27" t="s">
        <v>14</v>
      </c>
      <c r="S83" s="27">
        <v>7</v>
      </c>
      <c r="T83" s="15">
        <v>81200000</v>
      </c>
      <c r="U83" s="31">
        <f t="shared" si="1"/>
        <v>0.28000000000000003</v>
      </c>
    </row>
    <row r="84" spans="1:21" ht="165" x14ac:dyDescent="0.25">
      <c r="A84" s="19">
        <v>79</v>
      </c>
      <c r="B84" s="21" t="s">
        <v>1184</v>
      </c>
      <c r="C84" s="14" t="s">
        <v>99</v>
      </c>
      <c r="D84" s="14" t="s">
        <v>99</v>
      </c>
      <c r="E84" s="13" t="s">
        <v>14</v>
      </c>
      <c r="F84" s="13" t="s">
        <v>14</v>
      </c>
      <c r="G84" s="13" t="s">
        <v>8</v>
      </c>
      <c r="H84" s="15">
        <v>6</v>
      </c>
      <c r="I84" s="17" t="s">
        <v>642</v>
      </c>
      <c r="J84" s="13" t="s">
        <v>14</v>
      </c>
      <c r="K84" s="14" t="s">
        <v>1649</v>
      </c>
      <c r="L84" s="21" t="s">
        <v>13</v>
      </c>
      <c r="M84" s="15">
        <v>24600000</v>
      </c>
      <c r="N84" s="15">
        <v>369000</v>
      </c>
      <c r="O84" s="15">
        <v>23305264</v>
      </c>
      <c r="P84" s="15">
        <v>7768422</v>
      </c>
      <c r="Q84" s="27">
        <v>1</v>
      </c>
      <c r="R84" s="27" t="s">
        <v>14</v>
      </c>
      <c r="S84" s="27">
        <v>1</v>
      </c>
      <c r="T84" s="15">
        <v>4100000</v>
      </c>
      <c r="U84" s="31">
        <f t="shared" si="1"/>
        <v>0.16666666666666666</v>
      </c>
    </row>
    <row r="85" spans="1:21" ht="165" x14ac:dyDescent="0.25">
      <c r="A85" s="19">
        <v>80</v>
      </c>
      <c r="B85" s="21" t="s">
        <v>1185</v>
      </c>
      <c r="C85" s="14" t="s">
        <v>100</v>
      </c>
      <c r="D85" s="14" t="s">
        <v>100</v>
      </c>
      <c r="E85" s="13" t="s">
        <v>14</v>
      </c>
      <c r="F85" s="13" t="s">
        <v>14</v>
      </c>
      <c r="G85" s="13" t="s">
        <v>8</v>
      </c>
      <c r="H85" s="15">
        <v>3</v>
      </c>
      <c r="I85" s="17" t="s">
        <v>643</v>
      </c>
      <c r="J85" s="13" t="s">
        <v>14</v>
      </c>
      <c r="K85" s="14" t="s">
        <v>1649</v>
      </c>
      <c r="L85" s="21" t="s">
        <v>13</v>
      </c>
      <c r="M85" s="15">
        <v>40500000</v>
      </c>
      <c r="N85" s="15">
        <v>607500</v>
      </c>
      <c r="O85" s="15">
        <v>38368422</v>
      </c>
      <c r="P85" s="15">
        <v>12789474</v>
      </c>
      <c r="Q85" s="27">
        <v>1</v>
      </c>
      <c r="R85" s="27" t="s">
        <v>14</v>
      </c>
      <c r="S85" s="27"/>
      <c r="T85" s="15"/>
      <c r="U85" s="31">
        <f t="shared" si="1"/>
        <v>0</v>
      </c>
    </row>
    <row r="86" spans="1:21" ht="165" x14ac:dyDescent="0.25">
      <c r="A86" s="19">
        <v>81</v>
      </c>
      <c r="B86" s="21" t="s">
        <v>1186</v>
      </c>
      <c r="C86" s="14" t="s">
        <v>101</v>
      </c>
      <c r="D86" s="14" t="s">
        <v>101</v>
      </c>
      <c r="E86" s="13" t="s">
        <v>14</v>
      </c>
      <c r="F86" s="13" t="s">
        <v>14</v>
      </c>
      <c r="G86" s="13" t="s">
        <v>7</v>
      </c>
      <c r="H86" s="15">
        <v>150</v>
      </c>
      <c r="I86" s="17" t="s">
        <v>644</v>
      </c>
      <c r="J86" s="13" t="s">
        <v>14</v>
      </c>
      <c r="K86" s="14" t="s">
        <v>1649</v>
      </c>
      <c r="L86" s="21" t="s">
        <v>13</v>
      </c>
      <c r="M86" s="15">
        <v>202500000</v>
      </c>
      <c r="N86" s="15">
        <v>3037500</v>
      </c>
      <c r="O86" s="15">
        <v>191842106</v>
      </c>
      <c r="P86" s="15">
        <v>63947369</v>
      </c>
      <c r="Q86" s="27">
        <v>12</v>
      </c>
      <c r="R86" s="27" t="s">
        <v>14</v>
      </c>
      <c r="S86" s="27">
        <v>45</v>
      </c>
      <c r="T86" s="15">
        <v>60750000</v>
      </c>
      <c r="U86" s="31">
        <f t="shared" si="1"/>
        <v>0.3</v>
      </c>
    </row>
    <row r="87" spans="1:21" ht="165" x14ac:dyDescent="0.25">
      <c r="A87" s="19">
        <v>82</v>
      </c>
      <c r="B87" s="21" t="s">
        <v>1187</v>
      </c>
      <c r="C87" s="14" t="s">
        <v>102</v>
      </c>
      <c r="D87" s="14" t="s">
        <v>102</v>
      </c>
      <c r="E87" s="13" t="s">
        <v>14</v>
      </c>
      <c r="F87" s="13" t="s">
        <v>14</v>
      </c>
      <c r="G87" s="13" t="s">
        <v>8</v>
      </c>
      <c r="H87" s="15">
        <v>150</v>
      </c>
      <c r="I87" s="17" t="s">
        <v>645</v>
      </c>
      <c r="J87" s="13" t="s">
        <v>14</v>
      </c>
      <c r="K87" s="14" t="s">
        <v>1649</v>
      </c>
      <c r="L87" s="21" t="s">
        <v>13</v>
      </c>
      <c r="M87" s="15">
        <v>270000000</v>
      </c>
      <c r="N87" s="15">
        <v>4050000</v>
      </c>
      <c r="O87" s="15">
        <v>255789474</v>
      </c>
      <c r="P87" s="15">
        <v>85263158</v>
      </c>
      <c r="Q87" s="27">
        <v>12</v>
      </c>
      <c r="R87" s="27" t="s">
        <v>14</v>
      </c>
      <c r="S87" s="27">
        <v>45</v>
      </c>
      <c r="T87" s="15">
        <v>81000000</v>
      </c>
      <c r="U87" s="31">
        <f t="shared" si="1"/>
        <v>0.3</v>
      </c>
    </row>
    <row r="88" spans="1:21" ht="165" x14ac:dyDescent="0.25">
      <c r="A88" s="19">
        <v>83</v>
      </c>
      <c r="B88" s="21" t="s">
        <v>1188</v>
      </c>
      <c r="C88" s="14" t="s">
        <v>103</v>
      </c>
      <c r="D88" s="14" t="s">
        <v>103</v>
      </c>
      <c r="E88" s="13" t="s">
        <v>14</v>
      </c>
      <c r="F88" s="13" t="s">
        <v>14</v>
      </c>
      <c r="G88" s="13" t="s">
        <v>8</v>
      </c>
      <c r="H88" s="15">
        <v>250</v>
      </c>
      <c r="I88" s="17" t="s">
        <v>646</v>
      </c>
      <c r="J88" s="13" t="s">
        <v>14</v>
      </c>
      <c r="K88" s="14" t="s">
        <v>1649</v>
      </c>
      <c r="L88" s="21" t="s">
        <v>13</v>
      </c>
      <c r="M88" s="15">
        <v>372500000</v>
      </c>
      <c r="N88" s="15">
        <v>5587500</v>
      </c>
      <c r="O88" s="15">
        <v>352894737</v>
      </c>
      <c r="P88" s="15">
        <v>117631579</v>
      </c>
      <c r="Q88" s="27">
        <v>20</v>
      </c>
      <c r="R88" s="27" t="s">
        <v>14</v>
      </c>
      <c r="S88" s="27">
        <v>75</v>
      </c>
      <c r="T88" s="15">
        <v>111750000</v>
      </c>
      <c r="U88" s="31">
        <f t="shared" si="1"/>
        <v>0.3</v>
      </c>
    </row>
    <row r="89" spans="1:21" ht="165" x14ac:dyDescent="0.25">
      <c r="A89" s="19">
        <v>84</v>
      </c>
      <c r="B89" s="21" t="s">
        <v>1189</v>
      </c>
      <c r="C89" s="14" t="s">
        <v>104</v>
      </c>
      <c r="D89" s="14" t="s">
        <v>104</v>
      </c>
      <c r="E89" s="13" t="s">
        <v>14</v>
      </c>
      <c r="F89" s="13" t="s">
        <v>14</v>
      </c>
      <c r="G89" s="13" t="s">
        <v>7</v>
      </c>
      <c r="H89" s="15">
        <v>280</v>
      </c>
      <c r="I89" s="17" t="s">
        <v>647</v>
      </c>
      <c r="J89" s="13" t="s">
        <v>14</v>
      </c>
      <c r="K89" s="14" t="s">
        <v>1649</v>
      </c>
      <c r="L89" s="21" t="s">
        <v>13</v>
      </c>
      <c r="M89" s="15">
        <v>420000000</v>
      </c>
      <c r="N89" s="15">
        <v>6300000</v>
      </c>
      <c r="O89" s="15">
        <v>397894737</v>
      </c>
      <c r="P89" s="15">
        <v>132631579</v>
      </c>
      <c r="Q89" s="27">
        <v>23</v>
      </c>
      <c r="R89" s="27" t="s">
        <v>14</v>
      </c>
      <c r="S89" s="27">
        <v>84</v>
      </c>
      <c r="T89" s="15">
        <v>126000000</v>
      </c>
      <c r="U89" s="31">
        <f t="shared" si="1"/>
        <v>0.3</v>
      </c>
    </row>
    <row r="90" spans="1:21" ht="165" x14ac:dyDescent="0.25">
      <c r="A90" s="19">
        <v>85</v>
      </c>
      <c r="B90" s="21" t="s">
        <v>1190</v>
      </c>
      <c r="C90" s="14" t="s">
        <v>105</v>
      </c>
      <c r="D90" s="14" t="s">
        <v>105</v>
      </c>
      <c r="E90" s="13" t="s">
        <v>14</v>
      </c>
      <c r="F90" s="13" t="s">
        <v>14</v>
      </c>
      <c r="G90" s="13" t="s">
        <v>8</v>
      </c>
      <c r="H90" s="15">
        <v>250</v>
      </c>
      <c r="I90" s="17" t="s">
        <v>648</v>
      </c>
      <c r="J90" s="13" t="s">
        <v>14</v>
      </c>
      <c r="K90" s="14" t="s">
        <v>1649</v>
      </c>
      <c r="L90" s="21" t="s">
        <v>13</v>
      </c>
      <c r="M90" s="15">
        <v>337500000</v>
      </c>
      <c r="N90" s="15">
        <v>5062500</v>
      </c>
      <c r="O90" s="15">
        <v>319736843</v>
      </c>
      <c r="P90" s="15">
        <v>106578948</v>
      </c>
      <c r="Q90" s="27">
        <v>20</v>
      </c>
      <c r="R90" s="27" t="s">
        <v>14</v>
      </c>
      <c r="S90" s="27">
        <v>75</v>
      </c>
      <c r="T90" s="15">
        <v>101250000</v>
      </c>
      <c r="U90" s="31">
        <f t="shared" si="1"/>
        <v>0.3</v>
      </c>
    </row>
    <row r="91" spans="1:21" ht="165" x14ac:dyDescent="0.25">
      <c r="A91" s="19">
        <v>86</v>
      </c>
      <c r="B91" s="21" t="s">
        <v>1191</v>
      </c>
      <c r="C91" s="14" t="s">
        <v>106</v>
      </c>
      <c r="D91" s="14" t="s">
        <v>106</v>
      </c>
      <c r="E91" s="13" t="s">
        <v>14</v>
      </c>
      <c r="F91" s="13" t="s">
        <v>14</v>
      </c>
      <c r="G91" s="13" t="s">
        <v>8</v>
      </c>
      <c r="H91" s="15">
        <v>450</v>
      </c>
      <c r="I91" s="17" t="s">
        <v>649</v>
      </c>
      <c r="J91" s="13" t="s">
        <v>14</v>
      </c>
      <c r="K91" s="14" t="s">
        <v>1649</v>
      </c>
      <c r="L91" s="21" t="s">
        <v>13</v>
      </c>
      <c r="M91" s="15">
        <v>45000000</v>
      </c>
      <c r="N91" s="15">
        <v>675000</v>
      </c>
      <c r="O91" s="15">
        <v>42631579</v>
      </c>
      <c r="P91" s="15">
        <v>14210527</v>
      </c>
      <c r="Q91" s="27">
        <v>36</v>
      </c>
      <c r="R91" s="27" t="s">
        <v>14</v>
      </c>
      <c r="S91" s="27">
        <v>135</v>
      </c>
      <c r="T91" s="15">
        <v>13500000</v>
      </c>
      <c r="U91" s="31">
        <f t="shared" si="1"/>
        <v>0.3</v>
      </c>
    </row>
    <row r="92" spans="1:21" ht="165" x14ac:dyDescent="0.25">
      <c r="A92" s="19">
        <v>87</v>
      </c>
      <c r="B92" s="21" t="s">
        <v>1192</v>
      </c>
      <c r="C92" s="14" t="s">
        <v>107</v>
      </c>
      <c r="D92" s="14" t="s">
        <v>107</v>
      </c>
      <c r="E92" s="13" t="s">
        <v>14</v>
      </c>
      <c r="F92" s="13" t="s">
        <v>14</v>
      </c>
      <c r="G92" s="13" t="s">
        <v>8</v>
      </c>
      <c r="H92" s="15">
        <v>30</v>
      </c>
      <c r="I92" s="17" t="s">
        <v>650</v>
      </c>
      <c r="J92" s="13" t="s">
        <v>14</v>
      </c>
      <c r="K92" s="14" t="s">
        <v>1649</v>
      </c>
      <c r="L92" s="21" t="s">
        <v>13</v>
      </c>
      <c r="M92" s="15">
        <v>1275000000</v>
      </c>
      <c r="N92" s="15">
        <v>19125000</v>
      </c>
      <c r="O92" s="15">
        <v>1207894737</v>
      </c>
      <c r="P92" s="15">
        <v>402631579</v>
      </c>
      <c r="Q92" s="27">
        <v>3</v>
      </c>
      <c r="R92" s="27" t="s">
        <v>14</v>
      </c>
      <c r="S92" s="27">
        <v>9</v>
      </c>
      <c r="T92" s="15">
        <v>382500000</v>
      </c>
      <c r="U92" s="31">
        <f t="shared" si="1"/>
        <v>0.3</v>
      </c>
    </row>
    <row r="93" spans="1:21" ht="165" x14ac:dyDescent="0.25">
      <c r="A93" s="19">
        <v>88</v>
      </c>
      <c r="B93" s="21" t="s">
        <v>1193</v>
      </c>
      <c r="C93" s="14" t="s">
        <v>108</v>
      </c>
      <c r="D93" s="14" t="s">
        <v>108</v>
      </c>
      <c r="E93" s="13" t="s">
        <v>14</v>
      </c>
      <c r="F93" s="13" t="s">
        <v>14</v>
      </c>
      <c r="G93" s="13" t="s">
        <v>8</v>
      </c>
      <c r="H93" s="15">
        <v>5</v>
      </c>
      <c r="I93" s="17" t="s">
        <v>651</v>
      </c>
      <c r="J93" s="13" t="s">
        <v>14</v>
      </c>
      <c r="K93" s="14" t="s">
        <v>1649</v>
      </c>
      <c r="L93" s="21" t="s">
        <v>13</v>
      </c>
      <c r="M93" s="15">
        <v>175000000</v>
      </c>
      <c r="N93" s="15">
        <v>2625000</v>
      </c>
      <c r="O93" s="15">
        <v>165789474</v>
      </c>
      <c r="P93" s="15">
        <v>55263158</v>
      </c>
      <c r="Q93" s="27">
        <v>1</v>
      </c>
      <c r="R93" s="27" t="s">
        <v>14</v>
      </c>
      <c r="S93" s="27">
        <v>1</v>
      </c>
      <c r="T93" s="15">
        <v>35000000</v>
      </c>
      <c r="U93" s="31">
        <f t="shared" si="1"/>
        <v>0.2</v>
      </c>
    </row>
    <row r="94" spans="1:21" ht="165" x14ac:dyDescent="0.25">
      <c r="A94" s="19">
        <v>89</v>
      </c>
      <c r="B94" s="21" t="s">
        <v>1194</v>
      </c>
      <c r="C94" s="14" t="s">
        <v>109</v>
      </c>
      <c r="D94" s="14" t="s">
        <v>109</v>
      </c>
      <c r="E94" s="13" t="s">
        <v>14</v>
      </c>
      <c r="F94" s="13" t="s">
        <v>14</v>
      </c>
      <c r="G94" s="13" t="s">
        <v>8</v>
      </c>
      <c r="H94" s="15">
        <v>8</v>
      </c>
      <c r="I94" s="17" t="s">
        <v>652</v>
      </c>
      <c r="J94" s="13" t="s">
        <v>14</v>
      </c>
      <c r="K94" s="14" t="s">
        <v>1649</v>
      </c>
      <c r="L94" s="21" t="s">
        <v>13</v>
      </c>
      <c r="M94" s="15">
        <v>360000000</v>
      </c>
      <c r="N94" s="15">
        <v>5400000</v>
      </c>
      <c r="O94" s="15">
        <v>341052632</v>
      </c>
      <c r="P94" s="15">
        <v>113684211</v>
      </c>
      <c r="Q94" s="27">
        <v>1</v>
      </c>
      <c r="R94" s="27" t="s">
        <v>14</v>
      </c>
      <c r="S94" s="27">
        <v>2</v>
      </c>
      <c r="T94" s="15">
        <v>90000000</v>
      </c>
      <c r="U94" s="31">
        <f t="shared" si="1"/>
        <v>0.25</v>
      </c>
    </row>
    <row r="95" spans="1:21" ht="165" x14ac:dyDescent="0.25">
      <c r="A95" s="19">
        <v>90</v>
      </c>
      <c r="B95" s="21" t="s">
        <v>1195</v>
      </c>
      <c r="C95" s="14" t="s">
        <v>110</v>
      </c>
      <c r="D95" s="14" t="s">
        <v>110</v>
      </c>
      <c r="E95" s="13" t="s">
        <v>14</v>
      </c>
      <c r="F95" s="13" t="s">
        <v>14</v>
      </c>
      <c r="G95" s="13" t="s">
        <v>8</v>
      </c>
      <c r="H95" s="15">
        <v>8</v>
      </c>
      <c r="I95" s="17" t="s">
        <v>653</v>
      </c>
      <c r="J95" s="13" t="s">
        <v>14</v>
      </c>
      <c r="K95" s="14" t="s">
        <v>1649</v>
      </c>
      <c r="L95" s="21" t="s">
        <v>13</v>
      </c>
      <c r="M95" s="15">
        <v>40000000</v>
      </c>
      <c r="N95" s="15">
        <v>600000</v>
      </c>
      <c r="O95" s="15">
        <v>37894737</v>
      </c>
      <c r="P95" s="15">
        <v>12631579</v>
      </c>
      <c r="Q95" s="27">
        <v>1</v>
      </c>
      <c r="R95" s="27" t="s">
        <v>14</v>
      </c>
      <c r="S95" s="27">
        <v>2</v>
      </c>
      <c r="T95" s="15">
        <v>10000000</v>
      </c>
      <c r="U95" s="31">
        <f t="shared" si="1"/>
        <v>0.25</v>
      </c>
    </row>
    <row r="96" spans="1:21" ht="165" x14ac:dyDescent="0.25">
      <c r="A96" s="19">
        <v>91</v>
      </c>
      <c r="B96" s="21" t="s">
        <v>1196</v>
      </c>
      <c r="C96" s="14" t="s">
        <v>111</v>
      </c>
      <c r="D96" s="14" t="s">
        <v>111</v>
      </c>
      <c r="E96" s="13" t="s">
        <v>14</v>
      </c>
      <c r="F96" s="13" t="s">
        <v>14</v>
      </c>
      <c r="G96" s="13" t="s">
        <v>7</v>
      </c>
      <c r="H96" s="15">
        <v>11</v>
      </c>
      <c r="I96" s="17" t="s">
        <v>654</v>
      </c>
      <c r="J96" s="13" t="s">
        <v>14</v>
      </c>
      <c r="K96" s="14" t="s">
        <v>1649</v>
      </c>
      <c r="L96" s="21" t="s">
        <v>13</v>
      </c>
      <c r="M96" s="15">
        <v>577500000</v>
      </c>
      <c r="N96" s="15">
        <v>8662500</v>
      </c>
      <c r="O96" s="15">
        <v>547105264</v>
      </c>
      <c r="P96" s="15">
        <v>182368422</v>
      </c>
      <c r="Q96" s="27">
        <v>1</v>
      </c>
      <c r="R96" s="27" t="s">
        <v>14</v>
      </c>
      <c r="S96" s="27">
        <v>3</v>
      </c>
      <c r="T96" s="15">
        <v>157500000</v>
      </c>
      <c r="U96" s="31">
        <f t="shared" si="1"/>
        <v>0.27272727272727271</v>
      </c>
    </row>
    <row r="97" spans="1:21" ht="231" x14ac:dyDescent="0.25">
      <c r="A97" s="19">
        <v>92</v>
      </c>
      <c r="B97" s="21" t="s">
        <v>1197</v>
      </c>
      <c r="C97" s="14" t="s">
        <v>112</v>
      </c>
      <c r="D97" s="14" t="s">
        <v>112</v>
      </c>
      <c r="E97" s="13" t="s">
        <v>14</v>
      </c>
      <c r="F97" s="13" t="s">
        <v>14</v>
      </c>
      <c r="G97" s="13" t="s">
        <v>7</v>
      </c>
      <c r="H97" s="15">
        <v>20</v>
      </c>
      <c r="I97" s="17" t="s">
        <v>655</v>
      </c>
      <c r="J97" s="13" t="s">
        <v>14</v>
      </c>
      <c r="K97" s="14" t="s">
        <v>1649</v>
      </c>
      <c r="L97" s="21" t="s">
        <v>13</v>
      </c>
      <c r="M97" s="15">
        <v>1080000000</v>
      </c>
      <c r="N97" s="15">
        <v>16200000</v>
      </c>
      <c r="O97" s="15">
        <v>1023157895</v>
      </c>
      <c r="P97" s="15">
        <v>341052632</v>
      </c>
      <c r="Q97" s="27">
        <v>2</v>
      </c>
      <c r="R97" s="27" t="s">
        <v>14</v>
      </c>
      <c r="S97" s="27">
        <v>6</v>
      </c>
      <c r="T97" s="15">
        <v>324000000</v>
      </c>
      <c r="U97" s="31">
        <f t="shared" si="1"/>
        <v>0.3</v>
      </c>
    </row>
    <row r="98" spans="1:21" ht="198" x14ac:dyDescent="0.25">
      <c r="A98" s="19">
        <v>93</v>
      </c>
      <c r="B98" s="21" t="s">
        <v>1198</v>
      </c>
      <c r="C98" s="14" t="s">
        <v>113</v>
      </c>
      <c r="D98" s="14" t="s">
        <v>113</v>
      </c>
      <c r="E98" s="13" t="s">
        <v>14</v>
      </c>
      <c r="F98" s="13" t="s">
        <v>14</v>
      </c>
      <c r="G98" s="13" t="s">
        <v>7</v>
      </c>
      <c r="H98" s="15">
        <v>2</v>
      </c>
      <c r="I98" s="17" t="s">
        <v>656</v>
      </c>
      <c r="J98" s="13" t="s">
        <v>14</v>
      </c>
      <c r="K98" s="14" t="s">
        <v>1649</v>
      </c>
      <c r="L98" s="21" t="s">
        <v>13</v>
      </c>
      <c r="M98" s="15">
        <v>186000000</v>
      </c>
      <c r="N98" s="15">
        <v>2790000</v>
      </c>
      <c r="O98" s="15">
        <v>176210527</v>
      </c>
      <c r="P98" s="15">
        <v>58736843</v>
      </c>
      <c r="Q98" s="27">
        <v>1</v>
      </c>
      <c r="R98" s="27" t="s">
        <v>14</v>
      </c>
      <c r="S98" s="27"/>
      <c r="T98" s="15"/>
      <c r="U98" s="31">
        <f t="shared" si="1"/>
        <v>0</v>
      </c>
    </row>
    <row r="99" spans="1:21" ht="165" x14ac:dyDescent="0.25">
      <c r="A99" s="19">
        <v>94</v>
      </c>
      <c r="B99" s="21" t="s">
        <v>1199</v>
      </c>
      <c r="C99" s="14" t="s">
        <v>114</v>
      </c>
      <c r="D99" s="14" t="s">
        <v>114</v>
      </c>
      <c r="E99" s="13" t="s">
        <v>14</v>
      </c>
      <c r="F99" s="13" t="s">
        <v>14</v>
      </c>
      <c r="G99" s="13" t="s">
        <v>8</v>
      </c>
      <c r="H99" s="15">
        <v>2</v>
      </c>
      <c r="I99" s="17" t="s">
        <v>657</v>
      </c>
      <c r="J99" s="13" t="s">
        <v>14</v>
      </c>
      <c r="K99" s="14" t="s">
        <v>1649</v>
      </c>
      <c r="L99" s="21" t="s">
        <v>13</v>
      </c>
      <c r="M99" s="15">
        <v>86000000</v>
      </c>
      <c r="N99" s="15">
        <v>1290000</v>
      </c>
      <c r="O99" s="15">
        <v>81473685</v>
      </c>
      <c r="P99" s="15">
        <v>27157895</v>
      </c>
      <c r="Q99" s="27">
        <v>1</v>
      </c>
      <c r="R99" s="27" t="s">
        <v>14</v>
      </c>
      <c r="S99" s="27"/>
      <c r="T99" s="15"/>
      <c r="U99" s="31">
        <f t="shared" si="1"/>
        <v>0</v>
      </c>
    </row>
    <row r="100" spans="1:21" ht="165" x14ac:dyDescent="0.25">
      <c r="A100" s="19">
        <v>95</v>
      </c>
      <c r="B100" s="21" t="s">
        <v>1200</v>
      </c>
      <c r="C100" s="14" t="s">
        <v>115</v>
      </c>
      <c r="D100" s="14" t="s">
        <v>115</v>
      </c>
      <c r="E100" s="13" t="s">
        <v>14</v>
      </c>
      <c r="F100" s="13" t="s">
        <v>14</v>
      </c>
      <c r="G100" s="13" t="s">
        <v>8</v>
      </c>
      <c r="H100" s="15">
        <v>2</v>
      </c>
      <c r="I100" s="17" t="s">
        <v>658</v>
      </c>
      <c r="J100" s="13" t="s">
        <v>14</v>
      </c>
      <c r="K100" s="14" t="s">
        <v>1649</v>
      </c>
      <c r="L100" s="21" t="s">
        <v>13</v>
      </c>
      <c r="M100" s="15">
        <v>94000000</v>
      </c>
      <c r="N100" s="15">
        <v>1410000</v>
      </c>
      <c r="O100" s="15">
        <v>89052632</v>
      </c>
      <c r="P100" s="15">
        <v>29684211</v>
      </c>
      <c r="Q100" s="27">
        <v>1</v>
      </c>
      <c r="R100" s="27" t="s">
        <v>14</v>
      </c>
      <c r="S100" s="27"/>
      <c r="T100" s="15"/>
      <c r="U100" s="31">
        <f t="shared" si="1"/>
        <v>0</v>
      </c>
    </row>
    <row r="101" spans="1:21" ht="198" x14ac:dyDescent="0.25">
      <c r="A101" s="19">
        <v>96</v>
      </c>
      <c r="B101" s="21" t="s">
        <v>1201</v>
      </c>
      <c r="C101" s="14" t="s">
        <v>116</v>
      </c>
      <c r="D101" s="14" t="s">
        <v>116</v>
      </c>
      <c r="E101" s="13" t="s">
        <v>14</v>
      </c>
      <c r="F101" s="13" t="s">
        <v>14</v>
      </c>
      <c r="G101" s="13" t="s">
        <v>7</v>
      </c>
      <c r="H101" s="15">
        <v>2</v>
      </c>
      <c r="I101" s="17" t="s">
        <v>659</v>
      </c>
      <c r="J101" s="13" t="s">
        <v>14</v>
      </c>
      <c r="K101" s="14" t="s">
        <v>1649</v>
      </c>
      <c r="L101" s="21" t="s">
        <v>13</v>
      </c>
      <c r="M101" s="15">
        <v>186000000</v>
      </c>
      <c r="N101" s="15">
        <v>2790000</v>
      </c>
      <c r="O101" s="15">
        <v>176210527</v>
      </c>
      <c r="P101" s="15">
        <v>58736843</v>
      </c>
      <c r="Q101" s="27">
        <v>1</v>
      </c>
      <c r="R101" s="27" t="s">
        <v>14</v>
      </c>
      <c r="S101" s="27"/>
      <c r="T101" s="15"/>
      <c r="U101" s="31">
        <f t="shared" si="1"/>
        <v>0</v>
      </c>
    </row>
    <row r="102" spans="1:21" ht="165" x14ac:dyDescent="0.25">
      <c r="A102" s="19">
        <v>97</v>
      </c>
      <c r="B102" s="21" t="s">
        <v>1202</v>
      </c>
      <c r="C102" s="14" t="s">
        <v>117</v>
      </c>
      <c r="D102" s="14" t="s">
        <v>117</v>
      </c>
      <c r="E102" s="13" t="s">
        <v>14</v>
      </c>
      <c r="F102" s="13" t="s">
        <v>14</v>
      </c>
      <c r="G102" s="13" t="s">
        <v>8</v>
      </c>
      <c r="H102" s="15">
        <v>2</v>
      </c>
      <c r="I102" s="17" t="s">
        <v>660</v>
      </c>
      <c r="J102" s="13" t="s">
        <v>14</v>
      </c>
      <c r="K102" s="14" t="s">
        <v>1649</v>
      </c>
      <c r="L102" s="21" t="s">
        <v>13</v>
      </c>
      <c r="M102" s="15">
        <v>46000000</v>
      </c>
      <c r="N102" s="15">
        <v>690000</v>
      </c>
      <c r="O102" s="15">
        <v>43578948</v>
      </c>
      <c r="P102" s="15">
        <v>14526316</v>
      </c>
      <c r="Q102" s="27">
        <v>1</v>
      </c>
      <c r="R102" s="27" t="s">
        <v>14</v>
      </c>
      <c r="S102" s="27"/>
      <c r="T102" s="15"/>
      <c r="U102" s="31">
        <f t="shared" si="1"/>
        <v>0</v>
      </c>
    </row>
    <row r="103" spans="1:21" ht="165" x14ac:dyDescent="0.25">
      <c r="A103" s="19">
        <v>98</v>
      </c>
      <c r="B103" s="21" t="s">
        <v>1203</v>
      </c>
      <c r="C103" s="14" t="s">
        <v>118</v>
      </c>
      <c r="D103" s="14" t="s">
        <v>118</v>
      </c>
      <c r="E103" s="13" t="s">
        <v>14</v>
      </c>
      <c r="F103" s="13" t="s">
        <v>14</v>
      </c>
      <c r="G103" s="13" t="s">
        <v>8</v>
      </c>
      <c r="H103" s="15">
        <v>128</v>
      </c>
      <c r="I103" s="17" t="s">
        <v>661</v>
      </c>
      <c r="J103" s="13" t="s">
        <v>14</v>
      </c>
      <c r="K103" s="14" t="s">
        <v>1649</v>
      </c>
      <c r="L103" s="21" t="s">
        <v>13</v>
      </c>
      <c r="M103" s="15">
        <v>547200000</v>
      </c>
      <c r="N103" s="15">
        <v>8208000</v>
      </c>
      <c r="O103" s="15">
        <v>518400000</v>
      </c>
      <c r="P103" s="15">
        <v>172800000</v>
      </c>
      <c r="Q103" s="27">
        <v>11</v>
      </c>
      <c r="R103" s="27" t="s">
        <v>14</v>
      </c>
      <c r="S103" s="27">
        <v>38</v>
      </c>
      <c r="T103" s="15">
        <v>162450000</v>
      </c>
      <c r="U103" s="31">
        <f t="shared" si="1"/>
        <v>0.296875</v>
      </c>
    </row>
    <row r="104" spans="1:21" ht="165" x14ac:dyDescent="0.25">
      <c r="A104" s="19">
        <v>99</v>
      </c>
      <c r="B104" s="21" t="s">
        <v>1204</v>
      </c>
      <c r="C104" s="14" t="s">
        <v>119</v>
      </c>
      <c r="D104" s="14" t="s">
        <v>119</v>
      </c>
      <c r="E104" s="13" t="s">
        <v>14</v>
      </c>
      <c r="F104" s="13" t="s">
        <v>14</v>
      </c>
      <c r="G104" s="13" t="s">
        <v>8</v>
      </c>
      <c r="H104" s="15">
        <v>310</v>
      </c>
      <c r="I104" s="17" t="s">
        <v>662</v>
      </c>
      <c r="J104" s="13" t="s">
        <v>14</v>
      </c>
      <c r="K104" s="14" t="s">
        <v>1649</v>
      </c>
      <c r="L104" s="21" t="s">
        <v>13</v>
      </c>
      <c r="M104" s="15">
        <v>1410500000</v>
      </c>
      <c r="N104" s="15">
        <v>21157500</v>
      </c>
      <c r="O104" s="15">
        <v>1336263158</v>
      </c>
      <c r="P104" s="15">
        <v>445421053</v>
      </c>
      <c r="Q104" s="27">
        <v>25</v>
      </c>
      <c r="R104" s="27" t="s">
        <v>14</v>
      </c>
      <c r="S104" s="27">
        <v>93</v>
      </c>
      <c r="T104" s="15">
        <v>423150000</v>
      </c>
      <c r="U104" s="31">
        <f t="shared" si="1"/>
        <v>0.3</v>
      </c>
    </row>
    <row r="105" spans="1:21" ht="165" x14ac:dyDescent="0.25">
      <c r="A105" s="19">
        <v>100</v>
      </c>
      <c r="B105" s="21" t="s">
        <v>1205</v>
      </c>
      <c r="C105" s="14" t="s">
        <v>120</v>
      </c>
      <c r="D105" s="14" t="s">
        <v>120</v>
      </c>
      <c r="E105" s="13" t="s">
        <v>14</v>
      </c>
      <c r="F105" s="13" t="s">
        <v>14</v>
      </c>
      <c r="G105" s="13" t="s">
        <v>8</v>
      </c>
      <c r="H105" s="15">
        <v>195</v>
      </c>
      <c r="I105" s="17" t="s">
        <v>663</v>
      </c>
      <c r="J105" s="13" t="s">
        <v>14</v>
      </c>
      <c r="K105" s="14" t="s">
        <v>1649</v>
      </c>
      <c r="L105" s="21" t="s">
        <v>13</v>
      </c>
      <c r="M105" s="15">
        <v>877500000</v>
      </c>
      <c r="N105" s="15">
        <v>13162500</v>
      </c>
      <c r="O105" s="15">
        <v>831315790</v>
      </c>
      <c r="P105" s="15">
        <v>277105264</v>
      </c>
      <c r="Q105" s="27">
        <v>16</v>
      </c>
      <c r="R105" s="27" t="s">
        <v>14</v>
      </c>
      <c r="S105" s="27">
        <v>58</v>
      </c>
      <c r="T105" s="15">
        <v>261000000</v>
      </c>
      <c r="U105" s="31">
        <f t="shared" si="1"/>
        <v>0.29743589743589743</v>
      </c>
    </row>
    <row r="106" spans="1:21" ht="165" x14ac:dyDescent="0.25">
      <c r="A106" s="19">
        <v>101</v>
      </c>
      <c r="B106" s="21" t="s">
        <v>1206</v>
      </c>
      <c r="C106" s="14" t="s">
        <v>121</v>
      </c>
      <c r="D106" s="14" t="s">
        <v>121</v>
      </c>
      <c r="E106" s="13" t="s">
        <v>14</v>
      </c>
      <c r="F106" s="13" t="s">
        <v>14</v>
      </c>
      <c r="G106" s="13" t="s">
        <v>8</v>
      </c>
      <c r="H106" s="15">
        <v>85</v>
      </c>
      <c r="I106" s="17" t="s">
        <v>664</v>
      </c>
      <c r="J106" s="13" t="s">
        <v>14</v>
      </c>
      <c r="K106" s="14" t="s">
        <v>1649</v>
      </c>
      <c r="L106" s="21" t="s">
        <v>13</v>
      </c>
      <c r="M106" s="15">
        <v>382500000</v>
      </c>
      <c r="N106" s="15">
        <v>5737500</v>
      </c>
      <c r="O106" s="15">
        <v>362368422</v>
      </c>
      <c r="P106" s="15">
        <v>120789474</v>
      </c>
      <c r="Q106" s="27">
        <v>7</v>
      </c>
      <c r="R106" s="27" t="s">
        <v>14</v>
      </c>
      <c r="S106" s="27">
        <v>25</v>
      </c>
      <c r="T106" s="15">
        <v>112500000</v>
      </c>
      <c r="U106" s="31">
        <f t="shared" si="1"/>
        <v>0.29411764705882354</v>
      </c>
    </row>
    <row r="107" spans="1:21" ht="165" x14ac:dyDescent="0.25">
      <c r="A107" s="19">
        <v>102</v>
      </c>
      <c r="B107" s="21" t="s">
        <v>1207</v>
      </c>
      <c r="C107" s="14" t="s">
        <v>122</v>
      </c>
      <c r="D107" s="14" t="s">
        <v>122</v>
      </c>
      <c r="E107" s="13" t="s">
        <v>14</v>
      </c>
      <c r="F107" s="13" t="s">
        <v>14</v>
      </c>
      <c r="G107" s="13" t="s">
        <v>8</v>
      </c>
      <c r="H107" s="15">
        <v>140</v>
      </c>
      <c r="I107" s="17" t="s">
        <v>665</v>
      </c>
      <c r="J107" s="13" t="s">
        <v>14</v>
      </c>
      <c r="K107" s="14" t="s">
        <v>1649</v>
      </c>
      <c r="L107" s="21" t="s">
        <v>13</v>
      </c>
      <c r="M107" s="15">
        <v>700000000</v>
      </c>
      <c r="N107" s="15">
        <v>10500000</v>
      </c>
      <c r="O107" s="15">
        <v>663157895</v>
      </c>
      <c r="P107" s="15">
        <v>221052632</v>
      </c>
      <c r="Q107" s="27">
        <v>12</v>
      </c>
      <c r="R107" s="27" t="s">
        <v>14</v>
      </c>
      <c r="S107" s="27">
        <v>42</v>
      </c>
      <c r="T107" s="15">
        <v>210000000</v>
      </c>
      <c r="U107" s="31">
        <f t="shared" si="1"/>
        <v>0.3</v>
      </c>
    </row>
    <row r="108" spans="1:21" ht="165" x14ac:dyDescent="0.25">
      <c r="A108" s="19">
        <v>103</v>
      </c>
      <c r="B108" s="21" t="s">
        <v>1208</v>
      </c>
      <c r="C108" s="14" t="s">
        <v>123</v>
      </c>
      <c r="D108" s="14" t="s">
        <v>123</v>
      </c>
      <c r="E108" s="13" t="s">
        <v>14</v>
      </c>
      <c r="F108" s="13" t="s">
        <v>14</v>
      </c>
      <c r="G108" s="13" t="s">
        <v>8</v>
      </c>
      <c r="H108" s="15">
        <v>150</v>
      </c>
      <c r="I108" s="17" t="s">
        <v>666</v>
      </c>
      <c r="J108" s="13" t="s">
        <v>14</v>
      </c>
      <c r="K108" s="14" t="s">
        <v>1649</v>
      </c>
      <c r="L108" s="21" t="s">
        <v>13</v>
      </c>
      <c r="M108" s="15">
        <v>780000000</v>
      </c>
      <c r="N108" s="15">
        <v>11700000</v>
      </c>
      <c r="O108" s="15">
        <v>738947369</v>
      </c>
      <c r="P108" s="15">
        <v>246315790</v>
      </c>
      <c r="Q108" s="27">
        <v>12</v>
      </c>
      <c r="R108" s="27" t="s">
        <v>14</v>
      </c>
      <c r="S108" s="27">
        <v>45</v>
      </c>
      <c r="T108" s="15">
        <v>234000000</v>
      </c>
      <c r="U108" s="31">
        <f t="shared" si="1"/>
        <v>0.3</v>
      </c>
    </row>
    <row r="109" spans="1:21" ht="165" x14ac:dyDescent="0.25">
      <c r="A109" s="19">
        <v>104</v>
      </c>
      <c r="B109" s="21" t="s">
        <v>1209</v>
      </c>
      <c r="C109" s="14" t="s">
        <v>124</v>
      </c>
      <c r="D109" s="14" t="s">
        <v>124</v>
      </c>
      <c r="E109" s="13" t="s">
        <v>14</v>
      </c>
      <c r="F109" s="13" t="s">
        <v>14</v>
      </c>
      <c r="G109" s="13" t="s">
        <v>8</v>
      </c>
      <c r="H109" s="15">
        <v>155</v>
      </c>
      <c r="I109" s="17" t="s">
        <v>667</v>
      </c>
      <c r="J109" s="13" t="s">
        <v>14</v>
      </c>
      <c r="K109" s="14" t="s">
        <v>1649</v>
      </c>
      <c r="L109" s="21" t="s">
        <v>13</v>
      </c>
      <c r="M109" s="15">
        <v>1193500000</v>
      </c>
      <c r="N109" s="15">
        <v>17902500</v>
      </c>
      <c r="O109" s="15">
        <v>1130684211</v>
      </c>
      <c r="P109" s="15">
        <v>376894737</v>
      </c>
      <c r="Q109" s="27">
        <v>13</v>
      </c>
      <c r="R109" s="27" t="s">
        <v>14</v>
      </c>
      <c r="S109" s="27">
        <v>46</v>
      </c>
      <c r="T109" s="15">
        <v>354200000</v>
      </c>
      <c r="U109" s="31">
        <f t="shared" si="1"/>
        <v>0.29677419354838708</v>
      </c>
    </row>
    <row r="110" spans="1:21" ht="165" x14ac:dyDescent="0.25">
      <c r="A110" s="19">
        <v>105</v>
      </c>
      <c r="B110" s="21" t="s">
        <v>1210</v>
      </c>
      <c r="C110" s="14" t="s">
        <v>125</v>
      </c>
      <c r="D110" s="14" t="s">
        <v>125</v>
      </c>
      <c r="E110" s="13" t="s">
        <v>14</v>
      </c>
      <c r="F110" s="13" t="s">
        <v>14</v>
      </c>
      <c r="G110" s="13" t="s">
        <v>8</v>
      </c>
      <c r="H110" s="15">
        <v>420</v>
      </c>
      <c r="I110" s="17" t="s">
        <v>668</v>
      </c>
      <c r="J110" s="13" t="s">
        <v>14</v>
      </c>
      <c r="K110" s="14" t="s">
        <v>1649</v>
      </c>
      <c r="L110" s="21" t="s">
        <v>13</v>
      </c>
      <c r="M110" s="15">
        <v>2667000000</v>
      </c>
      <c r="N110" s="15">
        <v>40005000</v>
      </c>
      <c r="O110" s="15">
        <v>2526631579</v>
      </c>
      <c r="P110" s="15">
        <v>842210527</v>
      </c>
      <c r="Q110" s="27">
        <v>34</v>
      </c>
      <c r="R110" s="27" t="s">
        <v>14</v>
      </c>
      <c r="S110" s="27">
        <v>126</v>
      </c>
      <c r="T110" s="15">
        <v>800100000</v>
      </c>
      <c r="U110" s="31">
        <f t="shared" si="1"/>
        <v>0.3</v>
      </c>
    </row>
    <row r="111" spans="1:21" ht="165" x14ac:dyDescent="0.25">
      <c r="A111" s="19">
        <v>106</v>
      </c>
      <c r="B111" s="21" t="s">
        <v>1211</v>
      </c>
      <c r="C111" s="14" t="s">
        <v>126</v>
      </c>
      <c r="D111" s="14" t="s">
        <v>126</v>
      </c>
      <c r="E111" s="13" t="s">
        <v>14</v>
      </c>
      <c r="F111" s="13" t="s">
        <v>14</v>
      </c>
      <c r="G111" s="13" t="s">
        <v>8</v>
      </c>
      <c r="H111" s="15">
        <v>75</v>
      </c>
      <c r="I111" s="17" t="s">
        <v>669</v>
      </c>
      <c r="J111" s="13" t="s">
        <v>14</v>
      </c>
      <c r="K111" s="14" t="s">
        <v>1649</v>
      </c>
      <c r="L111" s="21" t="s">
        <v>13</v>
      </c>
      <c r="M111" s="15">
        <v>405000000</v>
      </c>
      <c r="N111" s="15">
        <v>6075000</v>
      </c>
      <c r="O111" s="15">
        <v>383684211</v>
      </c>
      <c r="P111" s="15">
        <v>127894737</v>
      </c>
      <c r="Q111" s="27">
        <v>6</v>
      </c>
      <c r="R111" s="27" t="s">
        <v>14</v>
      </c>
      <c r="S111" s="27">
        <v>22</v>
      </c>
      <c r="T111" s="15">
        <v>118800000</v>
      </c>
      <c r="U111" s="31">
        <f t="shared" si="1"/>
        <v>0.29333333333333333</v>
      </c>
    </row>
    <row r="112" spans="1:21" ht="165" x14ac:dyDescent="0.25">
      <c r="A112" s="19">
        <v>107</v>
      </c>
      <c r="B112" s="21" t="s">
        <v>1212</v>
      </c>
      <c r="C112" s="14" t="s">
        <v>127</v>
      </c>
      <c r="D112" s="14" t="s">
        <v>127</v>
      </c>
      <c r="E112" s="13" t="s">
        <v>14</v>
      </c>
      <c r="F112" s="13" t="s">
        <v>14</v>
      </c>
      <c r="G112" s="13" t="s">
        <v>8</v>
      </c>
      <c r="H112" s="15">
        <v>60</v>
      </c>
      <c r="I112" s="17" t="s">
        <v>670</v>
      </c>
      <c r="J112" s="13" t="s">
        <v>14</v>
      </c>
      <c r="K112" s="14" t="s">
        <v>1649</v>
      </c>
      <c r="L112" s="21" t="s">
        <v>13</v>
      </c>
      <c r="M112" s="15">
        <v>630000000</v>
      </c>
      <c r="N112" s="15">
        <v>9450000</v>
      </c>
      <c r="O112" s="15">
        <v>596842106</v>
      </c>
      <c r="P112" s="15">
        <v>198947369</v>
      </c>
      <c r="Q112" s="27">
        <v>5</v>
      </c>
      <c r="R112" s="27" t="s">
        <v>14</v>
      </c>
      <c r="S112" s="27">
        <v>18</v>
      </c>
      <c r="T112" s="15">
        <v>189000000</v>
      </c>
      <c r="U112" s="31">
        <f t="shared" si="1"/>
        <v>0.3</v>
      </c>
    </row>
    <row r="113" spans="1:21" ht="165" x14ac:dyDescent="0.25">
      <c r="A113" s="19">
        <v>108</v>
      </c>
      <c r="B113" s="21" t="s">
        <v>1213</v>
      </c>
      <c r="C113" s="14" t="s">
        <v>128</v>
      </c>
      <c r="D113" s="14" t="s">
        <v>128</v>
      </c>
      <c r="E113" s="13" t="s">
        <v>14</v>
      </c>
      <c r="F113" s="13" t="s">
        <v>14</v>
      </c>
      <c r="G113" s="13" t="s">
        <v>8</v>
      </c>
      <c r="H113" s="15">
        <v>60</v>
      </c>
      <c r="I113" s="17" t="s">
        <v>671</v>
      </c>
      <c r="J113" s="13" t="s">
        <v>14</v>
      </c>
      <c r="K113" s="14" t="s">
        <v>1649</v>
      </c>
      <c r="L113" s="21" t="s">
        <v>13</v>
      </c>
      <c r="M113" s="15">
        <v>270000000</v>
      </c>
      <c r="N113" s="15">
        <v>4050000</v>
      </c>
      <c r="O113" s="15">
        <v>255789474</v>
      </c>
      <c r="P113" s="15">
        <v>85263158</v>
      </c>
      <c r="Q113" s="27">
        <v>5</v>
      </c>
      <c r="R113" s="27" t="s">
        <v>14</v>
      </c>
      <c r="S113" s="27">
        <v>18</v>
      </c>
      <c r="T113" s="15">
        <v>81000000</v>
      </c>
      <c r="U113" s="31">
        <f t="shared" si="1"/>
        <v>0.3</v>
      </c>
    </row>
    <row r="114" spans="1:21" ht="165" x14ac:dyDescent="0.25">
      <c r="A114" s="19">
        <v>109</v>
      </c>
      <c r="B114" s="21" t="s">
        <v>1214</v>
      </c>
      <c r="C114" s="14" t="s">
        <v>129</v>
      </c>
      <c r="D114" s="14" t="s">
        <v>129</v>
      </c>
      <c r="E114" s="13" t="s">
        <v>14</v>
      </c>
      <c r="F114" s="13" t="s">
        <v>14</v>
      </c>
      <c r="G114" s="13" t="s">
        <v>8</v>
      </c>
      <c r="H114" s="15">
        <v>40</v>
      </c>
      <c r="I114" s="17" t="s">
        <v>672</v>
      </c>
      <c r="J114" s="13" t="s">
        <v>14</v>
      </c>
      <c r="K114" s="14" t="s">
        <v>1649</v>
      </c>
      <c r="L114" s="21" t="s">
        <v>13</v>
      </c>
      <c r="M114" s="15">
        <v>208000000</v>
      </c>
      <c r="N114" s="15">
        <v>3120000</v>
      </c>
      <c r="O114" s="15">
        <v>197052632</v>
      </c>
      <c r="P114" s="15">
        <v>65684211</v>
      </c>
      <c r="Q114" s="27">
        <v>4</v>
      </c>
      <c r="R114" s="27" t="s">
        <v>14</v>
      </c>
      <c r="S114" s="27">
        <v>12</v>
      </c>
      <c r="T114" s="15">
        <v>62400000</v>
      </c>
      <c r="U114" s="31">
        <f t="shared" si="1"/>
        <v>0.3</v>
      </c>
    </row>
    <row r="115" spans="1:21" ht="165" x14ac:dyDescent="0.25">
      <c r="A115" s="19">
        <v>110</v>
      </c>
      <c r="B115" s="21" t="s">
        <v>1215</v>
      </c>
      <c r="C115" s="14" t="s">
        <v>130</v>
      </c>
      <c r="D115" s="14" t="s">
        <v>130</v>
      </c>
      <c r="E115" s="13" t="s">
        <v>14</v>
      </c>
      <c r="F115" s="13" t="s">
        <v>14</v>
      </c>
      <c r="G115" s="13" t="s">
        <v>8</v>
      </c>
      <c r="H115" s="15">
        <v>63</v>
      </c>
      <c r="I115" s="17" t="s">
        <v>673</v>
      </c>
      <c r="J115" s="13" t="s">
        <v>14</v>
      </c>
      <c r="K115" s="14" t="s">
        <v>1649</v>
      </c>
      <c r="L115" s="21" t="s">
        <v>13</v>
      </c>
      <c r="M115" s="15">
        <v>286650000</v>
      </c>
      <c r="N115" s="15">
        <v>4299750</v>
      </c>
      <c r="O115" s="15">
        <v>271563158</v>
      </c>
      <c r="P115" s="15">
        <v>90521053</v>
      </c>
      <c r="Q115" s="27">
        <v>5</v>
      </c>
      <c r="R115" s="27" t="s">
        <v>14</v>
      </c>
      <c r="S115" s="27">
        <v>18</v>
      </c>
      <c r="T115" s="15">
        <v>81900000</v>
      </c>
      <c r="U115" s="31">
        <f t="shared" si="1"/>
        <v>0.2857142857142857</v>
      </c>
    </row>
    <row r="116" spans="1:21" ht="165" x14ac:dyDescent="0.25">
      <c r="A116" s="19">
        <v>111</v>
      </c>
      <c r="B116" s="21" t="s">
        <v>1216</v>
      </c>
      <c r="C116" s="14" t="s">
        <v>131</v>
      </c>
      <c r="D116" s="14" t="s">
        <v>131</v>
      </c>
      <c r="E116" s="13" t="s">
        <v>14</v>
      </c>
      <c r="F116" s="13" t="s">
        <v>14</v>
      </c>
      <c r="G116" s="13" t="s">
        <v>8</v>
      </c>
      <c r="H116" s="15">
        <v>60</v>
      </c>
      <c r="I116" s="17" t="s">
        <v>674</v>
      </c>
      <c r="J116" s="13" t="s">
        <v>14</v>
      </c>
      <c r="K116" s="14" t="s">
        <v>1649</v>
      </c>
      <c r="L116" s="21" t="s">
        <v>13</v>
      </c>
      <c r="M116" s="15">
        <v>300000000</v>
      </c>
      <c r="N116" s="15">
        <v>4500000</v>
      </c>
      <c r="O116" s="15">
        <v>284210527</v>
      </c>
      <c r="P116" s="15">
        <v>94736843</v>
      </c>
      <c r="Q116" s="27">
        <v>5</v>
      </c>
      <c r="R116" s="27" t="s">
        <v>14</v>
      </c>
      <c r="S116" s="27">
        <v>18</v>
      </c>
      <c r="T116" s="15">
        <v>90000000</v>
      </c>
      <c r="U116" s="31">
        <f t="shared" si="1"/>
        <v>0.3</v>
      </c>
    </row>
    <row r="117" spans="1:21" ht="165" x14ac:dyDescent="0.25">
      <c r="A117" s="19">
        <v>112</v>
      </c>
      <c r="B117" s="21" t="s">
        <v>1217</v>
      </c>
      <c r="C117" s="14" t="s">
        <v>132</v>
      </c>
      <c r="D117" s="14" t="s">
        <v>132</v>
      </c>
      <c r="E117" s="13" t="s">
        <v>14</v>
      </c>
      <c r="F117" s="13" t="s">
        <v>14</v>
      </c>
      <c r="G117" s="13" t="s">
        <v>8</v>
      </c>
      <c r="H117" s="15">
        <v>5</v>
      </c>
      <c r="I117" s="17" t="s">
        <v>675</v>
      </c>
      <c r="J117" s="13" t="s">
        <v>14</v>
      </c>
      <c r="K117" s="14" t="s">
        <v>1649</v>
      </c>
      <c r="L117" s="21" t="s">
        <v>13</v>
      </c>
      <c r="M117" s="15">
        <v>133000000</v>
      </c>
      <c r="N117" s="15">
        <v>1995000</v>
      </c>
      <c r="O117" s="15">
        <v>126000000</v>
      </c>
      <c r="P117" s="15">
        <v>42000000</v>
      </c>
      <c r="Q117" s="27">
        <v>1</v>
      </c>
      <c r="R117" s="27" t="s">
        <v>14</v>
      </c>
      <c r="S117" s="27">
        <v>1</v>
      </c>
      <c r="T117" s="15">
        <v>26600000</v>
      </c>
      <c r="U117" s="31">
        <f t="shared" si="1"/>
        <v>0.2</v>
      </c>
    </row>
    <row r="118" spans="1:21" ht="165" x14ac:dyDescent="0.25">
      <c r="A118" s="19">
        <v>113</v>
      </c>
      <c r="B118" s="21" t="s">
        <v>1218</v>
      </c>
      <c r="C118" s="14" t="s">
        <v>133</v>
      </c>
      <c r="D118" s="14" t="s">
        <v>133</v>
      </c>
      <c r="E118" s="13" t="s">
        <v>14</v>
      </c>
      <c r="F118" s="13" t="s">
        <v>14</v>
      </c>
      <c r="G118" s="13" t="s">
        <v>8</v>
      </c>
      <c r="H118" s="15">
        <v>5</v>
      </c>
      <c r="I118" s="17" t="s">
        <v>676</v>
      </c>
      <c r="J118" s="13" t="s">
        <v>14</v>
      </c>
      <c r="K118" s="14" t="s">
        <v>1649</v>
      </c>
      <c r="L118" s="21" t="s">
        <v>13</v>
      </c>
      <c r="M118" s="15">
        <v>175000000</v>
      </c>
      <c r="N118" s="15">
        <v>2625000</v>
      </c>
      <c r="O118" s="15">
        <v>165789474</v>
      </c>
      <c r="P118" s="15">
        <v>55263158</v>
      </c>
      <c r="Q118" s="27">
        <v>1</v>
      </c>
      <c r="R118" s="27" t="s">
        <v>14</v>
      </c>
      <c r="S118" s="27">
        <v>1</v>
      </c>
      <c r="T118" s="15">
        <v>35000000</v>
      </c>
      <c r="U118" s="31">
        <f t="shared" si="1"/>
        <v>0.2</v>
      </c>
    </row>
    <row r="119" spans="1:21" ht="165" x14ac:dyDescent="0.25">
      <c r="A119" s="19">
        <v>114</v>
      </c>
      <c r="B119" s="21" t="s">
        <v>1219</v>
      </c>
      <c r="C119" s="14" t="s">
        <v>134</v>
      </c>
      <c r="D119" s="14" t="s">
        <v>134</v>
      </c>
      <c r="E119" s="13" t="s">
        <v>14</v>
      </c>
      <c r="F119" s="13" t="s">
        <v>14</v>
      </c>
      <c r="G119" s="13" t="s">
        <v>8</v>
      </c>
      <c r="H119" s="15">
        <v>45</v>
      </c>
      <c r="I119" s="17" t="s">
        <v>677</v>
      </c>
      <c r="J119" s="13" t="s">
        <v>14</v>
      </c>
      <c r="K119" s="14" t="s">
        <v>1649</v>
      </c>
      <c r="L119" s="21" t="s">
        <v>13</v>
      </c>
      <c r="M119" s="15">
        <v>67500000</v>
      </c>
      <c r="N119" s="15">
        <v>1012500</v>
      </c>
      <c r="O119" s="15">
        <v>63947369</v>
      </c>
      <c r="P119" s="15">
        <v>21315790</v>
      </c>
      <c r="Q119" s="27">
        <v>4</v>
      </c>
      <c r="R119" s="27" t="s">
        <v>14</v>
      </c>
      <c r="S119" s="27">
        <v>13</v>
      </c>
      <c r="T119" s="15">
        <v>19500000</v>
      </c>
      <c r="U119" s="31">
        <f t="shared" si="1"/>
        <v>0.28888888888888886</v>
      </c>
    </row>
    <row r="120" spans="1:21" ht="165" x14ac:dyDescent="0.25">
      <c r="A120" s="19">
        <v>115</v>
      </c>
      <c r="B120" s="21" t="s">
        <v>1220</v>
      </c>
      <c r="C120" s="14" t="s">
        <v>135</v>
      </c>
      <c r="D120" s="14" t="s">
        <v>135</v>
      </c>
      <c r="E120" s="13" t="s">
        <v>14</v>
      </c>
      <c r="F120" s="13" t="s">
        <v>14</v>
      </c>
      <c r="G120" s="13" t="s">
        <v>8</v>
      </c>
      <c r="H120" s="15">
        <v>80</v>
      </c>
      <c r="I120" s="17" t="s">
        <v>678</v>
      </c>
      <c r="J120" s="13" t="s">
        <v>14</v>
      </c>
      <c r="K120" s="14" t="s">
        <v>1649</v>
      </c>
      <c r="L120" s="21" t="s">
        <v>13</v>
      </c>
      <c r="M120" s="15">
        <v>1040000000</v>
      </c>
      <c r="N120" s="15">
        <v>15600000</v>
      </c>
      <c r="O120" s="15">
        <v>985263158</v>
      </c>
      <c r="P120" s="15">
        <v>328421053</v>
      </c>
      <c r="Q120" s="27">
        <v>7</v>
      </c>
      <c r="R120" s="27" t="s">
        <v>14</v>
      </c>
      <c r="S120" s="27">
        <v>24</v>
      </c>
      <c r="T120" s="15">
        <v>312000000</v>
      </c>
      <c r="U120" s="31">
        <f t="shared" si="1"/>
        <v>0.3</v>
      </c>
    </row>
    <row r="121" spans="1:21" ht="165" x14ac:dyDescent="0.25">
      <c r="A121" s="19">
        <v>116</v>
      </c>
      <c r="B121" s="21" t="s">
        <v>1221</v>
      </c>
      <c r="C121" s="14" t="s">
        <v>136</v>
      </c>
      <c r="D121" s="14" t="s">
        <v>136</v>
      </c>
      <c r="E121" s="13" t="s">
        <v>14</v>
      </c>
      <c r="F121" s="13" t="s">
        <v>14</v>
      </c>
      <c r="G121" s="13" t="s">
        <v>8</v>
      </c>
      <c r="H121" s="15">
        <v>200</v>
      </c>
      <c r="I121" s="17" t="s">
        <v>679</v>
      </c>
      <c r="J121" s="13" t="s">
        <v>14</v>
      </c>
      <c r="K121" s="14" t="s">
        <v>1649</v>
      </c>
      <c r="L121" s="21" t="s">
        <v>13</v>
      </c>
      <c r="M121" s="15">
        <v>1320000000</v>
      </c>
      <c r="N121" s="15">
        <v>19800000</v>
      </c>
      <c r="O121" s="15">
        <v>1250526316</v>
      </c>
      <c r="P121" s="15">
        <v>416842106</v>
      </c>
      <c r="Q121" s="27">
        <v>16</v>
      </c>
      <c r="R121" s="27" t="s">
        <v>14</v>
      </c>
      <c r="S121" s="27">
        <v>60</v>
      </c>
      <c r="T121" s="15">
        <v>396000000</v>
      </c>
      <c r="U121" s="31">
        <f t="shared" si="1"/>
        <v>0.3</v>
      </c>
    </row>
    <row r="122" spans="1:21" ht="165" x14ac:dyDescent="0.25">
      <c r="A122" s="19">
        <v>117</v>
      </c>
      <c r="B122" s="21" t="s">
        <v>1222</v>
      </c>
      <c r="C122" s="14" t="s">
        <v>137</v>
      </c>
      <c r="D122" s="14" t="s">
        <v>137</v>
      </c>
      <c r="E122" s="13" t="s">
        <v>14</v>
      </c>
      <c r="F122" s="13" t="s">
        <v>14</v>
      </c>
      <c r="G122" s="13" t="s">
        <v>8</v>
      </c>
      <c r="H122" s="15">
        <v>80</v>
      </c>
      <c r="I122" s="17" t="s">
        <v>680</v>
      </c>
      <c r="J122" s="13" t="s">
        <v>14</v>
      </c>
      <c r="K122" s="14" t="s">
        <v>1649</v>
      </c>
      <c r="L122" s="21" t="s">
        <v>13</v>
      </c>
      <c r="M122" s="15">
        <v>450000000</v>
      </c>
      <c r="N122" s="15">
        <v>6750000</v>
      </c>
      <c r="O122" s="15">
        <v>426315790</v>
      </c>
      <c r="P122" s="15">
        <v>142105264</v>
      </c>
      <c r="Q122" s="27">
        <v>7</v>
      </c>
      <c r="R122" s="27" t="s">
        <v>14</v>
      </c>
      <c r="S122" s="27">
        <v>24</v>
      </c>
      <c r="T122" s="15">
        <v>135000000</v>
      </c>
      <c r="U122" s="31">
        <f t="shared" si="1"/>
        <v>0.3</v>
      </c>
    </row>
    <row r="123" spans="1:21" ht="165" x14ac:dyDescent="0.25">
      <c r="A123" s="19">
        <v>118</v>
      </c>
      <c r="B123" s="21" t="s">
        <v>1223</v>
      </c>
      <c r="C123" s="14" t="s">
        <v>138</v>
      </c>
      <c r="D123" s="14" t="s">
        <v>138</v>
      </c>
      <c r="E123" s="13" t="s">
        <v>14</v>
      </c>
      <c r="F123" s="13" t="s">
        <v>14</v>
      </c>
      <c r="G123" s="13" t="s">
        <v>8</v>
      </c>
      <c r="H123" s="15">
        <v>343</v>
      </c>
      <c r="I123" s="17" t="s">
        <v>681</v>
      </c>
      <c r="J123" s="13" t="s">
        <v>14</v>
      </c>
      <c r="K123" s="14" t="s">
        <v>1649</v>
      </c>
      <c r="L123" s="21" t="s">
        <v>13</v>
      </c>
      <c r="M123" s="15">
        <v>3666670000</v>
      </c>
      <c r="N123" s="15">
        <v>55000050</v>
      </c>
      <c r="O123" s="15">
        <v>3473687369</v>
      </c>
      <c r="P123" s="15">
        <v>1157895790</v>
      </c>
      <c r="Q123" s="27">
        <v>28</v>
      </c>
      <c r="R123" s="27" t="s">
        <v>14</v>
      </c>
      <c r="S123" s="27">
        <v>102</v>
      </c>
      <c r="T123" s="15">
        <v>1090380000</v>
      </c>
      <c r="U123" s="31">
        <f t="shared" si="1"/>
        <v>0.29737609329446063</v>
      </c>
    </row>
    <row r="124" spans="1:21" ht="165" x14ac:dyDescent="0.25">
      <c r="A124" s="19">
        <v>119</v>
      </c>
      <c r="B124" s="21" t="s">
        <v>1224</v>
      </c>
      <c r="C124" s="14" t="s">
        <v>139</v>
      </c>
      <c r="D124" s="14" t="s">
        <v>139</v>
      </c>
      <c r="E124" s="13" t="s">
        <v>14</v>
      </c>
      <c r="F124" s="13" t="s">
        <v>14</v>
      </c>
      <c r="G124" s="13" t="s">
        <v>8</v>
      </c>
      <c r="H124" s="15">
        <v>245</v>
      </c>
      <c r="I124" s="17" t="s">
        <v>682</v>
      </c>
      <c r="J124" s="13" t="s">
        <v>14</v>
      </c>
      <c r="K124" s="14" t="s">
        <v>1649</v>
      </c>
      <c r="L124" s="21" t="s">
        <v>13</v>
      </c>
      <c r="M124" s="15">
        <v>1369550000</v>
      </c>
      <c r="N124" s="15">
        <v>20543250</v>
      </c>
      <c r="O124" s="15">
        <v>1297468422</v>
      </c>
      <c r="P124" s="15">
        <v>432489474</v>
      </c>
      <c r="Q124" s="27">
        <v>20</v>
      </c>
      <c r="R124" s="27" t="s">
        <v>14</v>
      </c>
      <c r="S124" s="27">
        <v>73</v>
      </c>
      <c r="T124" s="15">
        <v>408070000</v>
      </c>
      <c r="U124" s="31">
        <f t="shared" si="1"/>
        <v>0.29795918367346941</v>
      </c>
    </row>
    <row r="125" spans="1:21" ht="165" x14ac:dyDescent="0.25">
      <c r="A125" s="19">
        <v>120</v>
      </c>
      <c r="B125" s="21" t="s">
        <v>1225</v>
      </c>
      <c r="C125" s="14" t="s">
        <v>140</v>
      </c>
      <c r="D125" s="14" t="s">
        <v>140</v>
      </c>
      <c r="E125" s="13" t="s">
        <v>14</v>
      </c>
      <c r="F125" s="13" t="s">
        <v>14</v>
      </c>
      <c r="G125" s="13" t="s">
        <v>8</v>
      </c>
      <c r="H125" s="15">
        <v>75</v>
      </c>
      <c r="I125" s="17" t="s">
        <v>683</v>
      </c>
      <c r="J125" s="13" t="s">
        <v>14</v>
      </c>
      <c r="K125" s="14" t="s">
        <v>1649</v>
      </c>
      <c r="L125" s="21" t="s">
        <v>13</v>
      </c>
      <c r="M125" s="15">
        <v>817500000</v>
      </c>
      <c r="N125" s="15">
        <v>12262500</v>
      </c>
      <c r="O125" s="15">
        <v>774473685</v>
      </c>
      <c r="P125" s="15">
        <v>258157895</v>
      </c>
      <c r="Q125" s="27">
        <v>6</v>
      </c>
      <c r="R125" s="27" t="s">
        <v>14</v>
      </c>
      <c r="S125" s="27">
        <v>22</v>
      </c>
      <c r="T125" s="15">
        <v>239800000</v>
      </c>
      <c r="U125" s="31">
        <f t="shared" si="1"/>
        <v>0.29333333333333333</v>
      </c>
    </row>
    <row r="126" spans="1:21" ht="165" x14ac:dyDescent="0.25">
      <c r="A126" s="19">
        <v>121</v>
      </c>
      <c r="B126" s="21" t="s">
        <v>1226</v>
      </c>
      <c r="C126" s="14" t="s">
        <v>141</v>
      </c>
      <c r="D126" s="14" t="s">
        <v>141</v>
      </c>
      <c r="E126" s="13" t="s">
        <v>14</v>
      </c>
      <c r="F126" s="13" t="s">
        <v>14</v>
      </c>
      <c r="G126" s="13" t="s">
        <v>8</v>
      </c>
      <c r="H126" s="15">
        <v>100</v>
      </c>
      <c r="I126" s="17" t="s">
        <v>684</v>
      </c>
      <c r="J126" s="13" t="s">
        <v>14</v>
      </c>
      <c r="K126" s="14" t="s">
        <v>1649</v>
      </c>
      <c r="L126" s="21" t="s">
        <v>13</v>
      </c>
      <c r="M126" s="15">
        <v>1300000000</v>
      </c>
      <c r="N126" s="15">
        <v>19500000</v>
      </c>
      <c r="O126" s="15">
        <v>1231578948</v>
      </c>
      <c r="P126" s="15">
        <v>410526316</v>
      </c>
      <c r="Q126" s="27">
        <v>8</v>
      </c>
      <c r="R126" s="27" t="s">
        <v>14</v>
      </c>
      <c r="S126" s="27">
        <v>30</v>
      </c>
      <c r="T126" s="15">
        <v>390000000</v>
      </c>
      <c r="U126" s="31">
        <f t="shared" si="1"/>
        <v>0.3</v>
      </c>
    </row>
    <row r="127" spans="1:21" ht="165" x14ac:dyDescent="0.25">
      <c r="A127" s="19">
        <v>122</v>
      </c>
      <c r="B127" s="21" t="s">
        <v>1227</v>
      </c>
      <c r="C127" s="14" t="s">
        <v>142</v>
      </c>
      <c r="D127" s="14" t="s">
        <v>142</v>
      </c>
      <c r="E127" s="13" t="s">
        <v>14</v>
      </c>
      <c r="F127" s="13" t="s">
        <v>14</v>
      </c>
      <c r="G127" s="13" t="s">
        <v>8</v>
      </c>
      <c r="H127" s="15">
        <v>100</v>
      </c>
      <c r="I127" s="17" t="s">
        <v>685</v>
      </c>
      <c r="J127" s="13" t="s">
        <v>14</v>
      </c>
      <c r="K127" s="14" t="s">
        <v>1649</v>
      </c>
      <c r="L127" s="21" t="s">
        <v>13</v>
      </c>
      <c r="M127" s="15">
        <v>1050000000</v>
      </c>
      <c r="N127" s="15">
        <v>15750000</v>
      </c>
      <c r="O127" s="15">
        <v>994736843</v>
      </c>
      <c r="P127" s="15">
        <v>331578948</v>
      </c>
      <c r="Q127" s="27">
        <v>8</v>
      </c>
      <c r="R127" s="27" t="s">
        <v>14</v>
      </c>
      <c r="S127" s="27">
        <v>30</v>
      </c>
      <c r="T127" s="15">
        <v>315000000</v>
      </c>
      <c r="U127" s="31">
        <f t="shared" si="1"/>
        <v>0.3</v>
      </c>
    </row>
    <row r="128" spans="1:21" ht="165" x14ac:dyDescent="0.25">
      <c r="A128" s="19">
        <v>123</v>
      </c>
      <c r="B128" s="21" t="s">
        <v>1228</v>
      </c>
      <c r="C128" s="14" t="s">
        <v>143</v>
      </c>
      <c r="D128" s="14" t="s">
        <v>143</v>
      </c>
      <c r="E128" s="13" t="s">
        <v>14</v>
      </c>
      <c r="F128" s="13" t="s">
        <v>14</v>
      </c>
      <c r="G128" s="13" t="s">
        <v>8</v>
      </c>
      <c r="H128" s="15">
        <v>50</v>
      </c>
      <c r="I128" s="17" t="s">
        <v>686</v>
      </c>
      <c r="J128" s="13" t="s">
        <v>14</v>
      </c>
      <c r="K128" s="14" t="s">
        <v>1649</v>
      </c>
      <c r="L128" s="21" t="s">
        <v>13</v>
      </c>
      <c r="M128" s="15">
        <v>430000000</v>
      </c>
      <c r="N128" s="15">
        <v>6450000</v>
      </c>
      <c r="O128" s="15">
        <v>407368422</v>
      </c>
      <c r="P128" s="15">
        <v>135789474</v>
      </c>
      <c r="Q128" s="27">
        <v>4</v>
      </c>
      <c r="R128" s="27" t="s">
        <v>14</v>
      </c>
      <c r="S128" s="27">
        <v>15</v>
      </c>
      <c r="T128" s="15">
        <v>129000000</v>
      </c>
      <c r="U128" s="31">
        <f t="shared" si="1"/>
        <v>0.3</v>
      </c>
    </row>
    <row r="129" spans="1:21" ht="165" x14ac:dyDescent="0.25">
      <c r="A129" s="19">
        <v>124</v>
      </c>
      <c r="B129" s="21" t="s">
        <v>1229</v>
      </c>
      <c r="C129" s="14" t="s">
        <v>144</v>
      </c>
      <c r="D129" s="14" t="s">
        <v>144</v>
      </c>
      <c r="E129" s="13" t="s">
        <v>14</v>
      </c>
      <c r="F129" s="13" t="s">
        <v>14</v>
      </c>
      <c r="G129" s="13" t="s">
        <v>8</v>
      </c>
      <c r="H129" s="15">
        <v>50</v>
      </c>
      <c r="I129" s="17" t="s">
        <v>687</v>
      </c>
      <c r="J129" s="13" t="s">
        <v>14</v>
      </c>
      <c r="K129" s="14" t="s">
        <v>1649</v>
      </c>
      <c r="L129" s="21" t="s">
        <v>13</v>
      </c>
      <c r="M129" s="15">
        <v>350000000</v>
      </c>
      <c r="N129" s="15">
        <v>5250000</v>
      </c>
      <c r="O129" s="15">
        <v>331578948</v>
      </c>
      <c r="P129" s="15">
        <v>110526316</v>
      </c>
      <c r="Q129" s="27">
        <v>4</v>
      </c>
      <c r="R129" s="27" t="s">
        <v>14</v>
      </c>
      <c r="S129" s="27">
        <v>15</v>
      </c>
      <c r="T129" s="15">
        <v>105000000</v>
      </c>
      <c r="U129" s="31">
        <f t="shared" si="1"/>
        <v>0.3</v>
      </c>
    </row>
    <row r="130" spans="1:21" ht="165" x14ac:dyDescent="0.25">
      <c r="A130" s="19">
        <v>125</v>
      </c>
      <c r="B130" s="21" t="s">
        <v>1230</v>
      </c>
      <c r="C130" s="14" t="s">
        <v>145</v>
      </c>
      <c r="D130" s="14" t="s">
        <v>145</v>
      </c>
      <c r="E130" s="13" t="s">
        <v>14</v>
      </c>
      <c r="F130" s="13" t="s">
        <v>14</v>
      </c>
      <c r="G130" s="13" t="s">
        <v>8</v>
      </c>
      <c r="H130" s="15">
        <v>120</v>
      </c>
      <c r="I130" s="17" t="s">
        <v>688</v>
      </c>
      <c r="J130" s="13" t="s">
        <v>14</v>
      </c>
      <c r="K130" s="14" t="s">
        <v>1649</v>
      </c>
      <c r="L130" s="21" t="s">
        <v>13</v>
      </c>
      <c r="M130" s="15">
        <v>1101600000</v>
      </c>
      <c r="N130" s="15">
        <v>16524000</v>
      </c>
      <c r="O130" s="15">
        <v>1043621053</v>
      </c>
      <c r="P130" s="15">
        <v>347873685</v>
      </c>
      <c r="Q130" s="27">
        <v>10</v>
      </c>
      <c r="R130" s="27" t="s">
        <v>14</v>
      </c>
      <c r="S130" s="27">
        <v>36</v>
      </c>
      <c r="T130" s="15">
        <v>330480000</v>
      </c>
      <c r="U130" s="31">
        <f t="shared" si="1"/>
        <v>0.3</v>
      </c>
    </row>
    <row r="131" spans="1:21" ht="165" x14ac:dyDescent="0.25">
      <c r="A131" s="19">
        <v>126</v>
      </c>
      <c r="B131" s="21" t="s">
        <v>1231</v>
      </c>
      <c r="C131" s="14" t="s">
        <v>146</v>
      </c>
      <c r="D131" s="14" t="s">
        <v>146</v>
      </c>
      <c r="E131" s="13" t="s">
        <v>14</v>
      </c>
      <c r="F131" s="13" t="s">
        <v>14</v>
      </c>
      <c r="G131" s="13" t="s">
        <v>8</v>
      </c>
      <c r="H131" s="15">
        <v>40</v>
      </c>
      <c r="I131" s="17" t="s">
        <v>689</v>
      </c>
      <c r="J131" s="13" t="s">
        <v>14</v>
      </c>
      <c r="K131" s="14" t="s">
        <v>1649</v>
      </c>
      <c r="L131" s="21" t="s">
        <v>13</v>
      </c>
      <c r="M131" s="15">
        <v>366000000</v>
      </c>
      <c r="N131" s="15">
        <v>5490000</v>
      </c>
      <c r="O131" s="15">
        <v>346736843</v>
      </c>
      <c r="P131" s="15">
        <v>115578948</v>
      </c>
      <c r="Q131" s="27">
        <v>4</v>
      </c>
      <c r="R131" s="27" t="s">
        <v>14</v>
      </c>
      <c r="S131" s="27">
        <v>12</v>
      </c>
      <c r="T131" s="15">
        <v>109800000</v>
      </c>
      <c r="U131" s="31">
        <f t="shared" si="1"/>
        <v>0.3</v>
      </c>
    </row>
    <row r="132" spans="1:21" ht="165" x14ac:dyDescent="0.25">
      <c r="A132" s="19">
        <v>127</v>
      </c>
      <c r="B132" s="21" t="s">
        <v>1232</v>
      </c>
      <c r="C132" s="14" t="s">
        <v>147</v>
      </c>
      <c r="D132" s="14" t="s">
        <v>147</v>
      </c>
      <c r="E132" s="13" t="s">
        <v>14</v>
      </c>
      <c r="F132" s="13" t="s">
        <v>14</v>
      </c>
      <c r="G132" s="13" t="s">
        <v>8</v>
      </c>
      <c r="H132" s="15">
        <v>55</v>
      </c>
      <c r="I132" s="17" t="s">
        <v>690</v>
      </c>
      <c r="J132" s="13" t="s">
        <v>14</v>
      </c>
      <c r="K132" s="14" t="s">
        <v>1649</v>
      </c>
      <c r="L132" s="21" t="s">
        <v>13</v>
      </c>
      <c r="M132" s="15">
        <v>687500000</v>
      </c>
      <c r="N132" s="15">
        <v>10312500</v>
      </c>
      <c r="O132" s="15">
        <v>651315790</v>
      </c>
      <c r="P132" s="15">
        <v>217105264</v>
      </c>
      <c r="Q132" s="27">
        <v>5</v>
      </c>
      <c r="R132" s="27" t="s">
        <v>14</v>
      </c>
      <c r="S132" s="27">
        <v>16</v>
      </c>
      <c r="T132" s="15">
        <v>200000000</v>
      </c>
      <c r="U132" s="31">
        <f t="shared" si="1"/>
        <v>0.29090909090909089</v>
      </c>
    </row>
    <row r="133" spans="1:21" ht="165" x14ac:dyDescent="0.25">
      <c r="A133" s="19">
        <v>128</v>
      </c>
      <c r="B133" s="21" t="s">
        <v>1233</v>
      </c>
      <c r="C133" s="14" t="s">
        <v>148</v>
      </c>
      <c r="D133" s="14" t="s">
        <v>148</v>
      </c>
      <c r="E133" s="13" t="s">
        <v>14</v>
      </c>
      <c r="F133" s="13" t="s">
        <v>14</v>
      </c>
      <c r="G133" s="13" t="s">
        <v>8</v>
      </c>
      <c r="H133" s="15">
        <v>75</v>
      </c>
      <c r="I133" s="17" t="s">
        <v>691</v>
      </c>
      <c r="J133" s="13" t="s">
        <v>14</v>
      </c>
      <c r="K133" s="14" t="s">
        <v>1649</v>
      </c>
      <c r="L133" s="21" t="s">
        <v>13</v>
      </c>
      <c r="M133" s="15">
        <v>712500000</v>
      </c>
      <c r="N133" s="15">
        <v>10687500</v>
      </c>
      <c r="O133" s="15">
        <v>675000000</v>
      </c>
      <c r="P133" s="15">
        <v>225000000</v>
      </c>
      <c r="Q133" s="27">
        <v>6</v>
      </c>
      <c r="R133" s="27" t="s">
        <v>14</v>
      </c>
      <c r="S133" s="27">
        <v>22</v>
      </c>
      <c r="T133" s="15">
        <v>209000000</v>
      </c>
      <c r="U133" s="31">
        <f t="shared" si="1"/>
        <v>0.29333333333333333</v>
      </c>
    </row>
    <row r="134" spans="1:21" ht="165" x14ac:dyDescent="0.25">
      <c r="A134" s="19">
        <v>129</v>
      </c>
      <c r="B134" s="21" t="s">
        <v>1234</v>
      </c>
      <c r="C134" s="14" t="s">
        <v>149</v>
      </c>
      <c r="D134" s="14" t="s">
        <v>149</v>
      </c>
      <c r="E134" s="13" t="s">
        <v>14</v>
      </c>
      <c r="F134" s="13" t="s">
        <v>14</v>
      </c>
      <c r="G134" s="13" t="s">
        <v>8</v>
      </c>
      <c r="H134" s="15">
        <v>75</v>
      </c>
      <c r="I134" s="17" t="s">
        <v>692</v>
      </c>
      <c r="J134" s="13" t="s">
        <v>14</v>
      </c>
      <c r="K134" s="14" t="s">
        <v>1649</v>
      </c>
      <c r="L134" s="21" t="s">
        <v>13</v>
      </c>
      <c r="M134" s="15">
        <v>750000000</v>
      </c>
      <c r="N134" s="15">
        <v>11250000</v>
      </c>
      <c r="O134" s="15">
        <v>710526316</v>
      </c>
      <c r="P134" s="15">
        <v>236842106</v>
      </c>
      <c r="Q134" s="27">
        <v>6</v>
      </c>
      <c r="R134" s="27" t="s">
        <v>14</v>
      </c>
      <c r="S134" s="27">
        <v>22</v>
      </c>
      <c r="T134" s="15">
        <v>220000000</v>
      </c>
      <c r="U134" s="31">
        <f t="shared" si="1"/>
        <v>0.29333333333333333</v>
      </c>
    </row>
    <row r="135" spans="1:21" ht="181.5" x14ac:dyDescent="0.25">
      <c r="A135" s="19">
        <v>130</v>
      </c>
      <c r="B135" s="21" t="s">
        <v>1235</v>
      </c>
      <c r="C135" s="14" t="s">
        <v>150</v>
      </c>
      <c r="D135" s="14" t="s">
        <v>150</v>
      </c>
      <c r="E135" s="13" t="s">
        <v>14</v>
      </c>
      <c r="F135" s="13" t="s">
        <v>14</v>
      </c>
      <c r="G135" s="13" t="s">
        <v>8</v>
      </c>
      <c r="H135" s="15">
        <v>5</v>
      </c>
      <c r="I135" s="17" t="s">
        <v>693</v>
      </c>
      <c r="J135" s="13" t="s">
        <v>14</v>
      </c>
      <c r="K135" s="14" t="s">
        <v>1649</v>
      </c>
      <c r="L135" s="21" t="s">
        <v>13</v>
      </c>
      <c r="M135" s="15">
        <v>26000000</v>
      </c>
      <c r="N135" s="15">
        <v>390000</v>
      </c>
      <c r="O135" s="15">
        <v>24631579</v>
      </c>
      <c r="P135" s="15">
        <v>8210527</v>
      </c>
      <c r="Q135" s="27">
        <v>1</v>
      </c>
      <c r="R135" s="27" t="s">
        <v>14</v>
      </c>
      <c r="S135" s="27">
        <v>1</v>
      </c>
      <c r="T135" s="15">
        <v>5200000</v>
      </c>
      <c r="U135" s="31">
        <f t="shared" ref="U135:U198" si="2">S135/H135</f>
        <v>0.2</v>
      </c>
    </row>
    <row r="136" spans="1:21" ht="165" x14ac:dyDescent="0.25">
      <c r="A136" s="19">
        <v>131</v>
      </c>
      <c r="B136" s="21" t="s">
        <v>1236</v>
      </c>
      <c r="C136" s="14" t="s">
        <v>151</v>
      </c>
      <c r="D136" s="14" t="s">
        <v>151</v>
      </c>
      <c r="E136" s="13" t="s">
        <v>14</v>
      </c>
      <c r="F136" s="13" t="s">
        <v>14</v>
      </c>
      <c r="G136" s="13" t="s">
        <v>7</v>
      </c>
      <c r="H136" s="15">
        <v>30</v>
      </c>
      <c r="I136" s="17" t="s">
        <v>694</v>
      </c>
      <c r="J136" s="13" t="s">
        <v>14</v>
      </c>
      <c r="K136" s="14" t="s">
        <v>1649</v>
      </c>
      <c r="L136" s="21" t="s">
        <v>13</v>
      </c>
      <c r="M136" s="15">
        <v>414000000</v>
      </c>
      <c r="N136" s="15">
        <v>6210000</v>
      </c>
      <c r="O136" s="15">
        <v>392210527</v>
      </c>
      <c r="P136" s="15">
        <v>130736843</v>
      </c>
      <c r="Q136" s="27">
        <v>3</v>
      </c>
      <c r="R136" s="27" t="s">
        <v>14</v>
      </c>
      <c r="S136" s="27">
        <v>9</v>
      </c>
      <c r="T136" s="15">
        <v>124200000</v>
      </c>
      <c r="U136" s="31">
        <f t="shared" si="2"/>
        <v>0.3</v>
      </c>
    </row>
    <row r="137" spans="1:21" ht="165" x14ac:dyDescent="0.25">
      <c r="A137" s="19">
        <v>132</v>
      </c>
      <c r="B137" s="21" t="s">
        <v>1237</v>
      </c>
      <c r="C137" s="14" t="s">
        <v>152</v>
      </c>
      <c r="D137" s="14" t="s">
        <v>152</v>
      </c>
      <c r="E137" s="13" t="s">
        <v>14</v>
      </c>
      <c r="F137" s="13" t="s">
        <v>14</v>
      </c>
      <c r="G137" s="13" t="s">
        <v>8</v>
      </c>
      <c r="H137" s="15">
        <v>450</v>
      </c>
      <c r="I137" s="17" t="s">
        <v>695</v>
      </c>
      <c r="J137" s="13" t="s">
        <v>14</v>
      </c>
      <c r="K137" s="14" t="s">
        <v>1649</v>
      </c>
      <c r="L137" s="21" t="s">
        <v>13</v>
      </c>
      <c r="M137" s="15">
        <v>6030000000</v>
      </c>
      <c r="N137" s="15">
        <v>90450000</v>
      </c>
      <c r="O137" s="15">
        <v>5712631579</v>
      </c>
      <c r="P137" s="15">
        <v>1904210527</v>
      </c>
      <c r="Q137" s="27">
        <v>36</v>
      </c>
      <c r="R137" s="27" t="s">
        <v>14</v>
      </c>
      <c r="S137" s="27">
        <v>135</v>
      </c>
      <c r="T137" s="15">
        <v>1809000000</v>
      </c>
      <c r="U137" s="31">
        <f t="shared" si="2"/>
        <v>0.3</v>
      </c>
    </row>
    <row r="138" spans="1:21" ht="165" x14ac:dyDescent="0.25">
      <c r="A138" s="19">
        <v>133</v>
      </c>
      <c r="B138" s="21" t="s">
        <v>1238</v>
      </c>
      <c r="C138" s="14" t="s">
        <v>153</v>
      </c>
      <c r="D138" s="14" t="s">
        <v>153</v>
      </c>
      <c r="E138" s="13" t="s">
        <v>14</v>
      </c>
      <c r="F138" s="13" t="s">
        <v>14</v>
      </c>
      <c r="G138" s="13" t="s">
        <v>8</v>
      </c>
      <c r="H138" s="15">
        <v>250</v>
      </c>
      <c r="I138" s="17" t="s">
        <v>696</v>
      </c>
      <c r="J138" s="13" t="s">
        <v>14</v>
      </c>
      <c r="K138" s="14" t="s">
        <v>1649</v>
      </c>
      <c r="L138" s="21" t="s">
        <v>13</v>
      </c>
      <c r="M138" s="15">
        <v>2775000000</v>
      </c>
      <c r="N138" s="15">
        <v>41625000</v>
      </c>
      <c r="O138" s="15">
        <v>2628947369</v>
      </c>
      <c r="P138" s="15">
        <v>876315790</v>
      </c>
      <c r="Q138" s="27">
        <v>20</v>
      </c>
      <c r="R138" s="27" t="s">
        <v>14</v>
      </c>
      <c r="S138" s="27">
        <v>75</v>
      </c>
      <c r="T138" s="15">
        <v>832500000</v>
      </c>
      <c r="U138" s="31">
        <f t="shared" si="2"/>
        <v>0.3</v>
      </c>
    </row>
    <row r="139" spans="1:21" ht="165" x14ac:dyDescent="0.25">
      <c r="A139" s="19">
        <v>134</v>
      </c>
      <c r="B139" s="21" t="s">
        <v>1239</v>
      </c>
      <c r="C139" s="14" t="s">
        <v>154</v>
      </c>
      <c r="D139" s="14" t="s">
        <v>154</v>
      </c>
      <c r="E139" s="13" t="s">
        <v>14</v>
      </c>
      <c r="F139" s="13" t="s">
        <v>14</v>
      </c>
      <c r="G139" s="13" t="s">
        <v>8</v>
      </c>
      <c r="H139" s="15">
        <v>450</v>
      </c>
      <c r="I139" s="17" t="s">
        <v>697</v>
      </c>
      <c r="J139" s="13" t="s">
        <v>14</v>
      </c>
      <c r="K139" s="14" t="s">
        <v>1649</v>
      </c>
      <c r="L139" s="21" t="s">
        <v>13</v>
      </c>
      <c r="M139" s="15">
        <v>5287500000</v>
      </c>
      <c r="N139" s="15">
        <v>79312500</v>
      </c>
      <c r="O139" s="15">
        <v>5009210527</v>
      </c>
      <c r="P139" s="15">
        <v>1669736843</v>
      </c>
      <c r="Q139" s="27">
        <v>36</v>
      </c>
      <c r="R139" s="27" t="s">
        <v>14</v>
      </c>
      <c r="S139" s="27">
        <v>135</v>
      </c>
      <c r="T139" s="15">
        <v>1586250000</v>
      </c>
      <c r="U139" s="31">
        <f t="shared" si="2"/>
        <v>0.3</v>
      </c>
    </row>
    <row r="140" spans="1:21" ht="165" x14ac:dyDescent="0.25">
      <c r="A140" s="19">
        <v>135</v>
      </c>
      <c r="B140" s="21" t="s">
        <v>1240</v>
      </c>
      <c r="C140" s="14" t="s">
        <v>155</v>
      </c>
      <c r="D140" s="14" t="s">
        <v>155</v>
      </c>
      <c r="E140" s="13" t="s">
        <v>14</v>
      </c>
      <c r="F140" s="13" t="s">
        <v>14</v>
      </c>
      <c r="G140" s="13" t="s">
        <v>8</v>
      </c>
      <c r="H140" s="15">
        <v>75</v>
      </c>
      <c r="I140" s="17" t="s">
        <v>698</v>
      </c>
      <c r="J140" s="13" t="s">
        <v>14</v>
      </c>
      <c r="K140" s="14" t="s">
        <v>1649</v>
      </c>
      <c r="L140" s="21" t="s">
        <v>13</v>
      </c>
      <c r="M140" s="15">
        <v>900000000</v>
      </c>
      <c r="N140" s="15">
        <v>13500000</v>
      </c>
      <c r="O140" s="15">
        <v>852631579</v>
      </c>
      <c r="P140" s="15">
        <v>284210527</v>
      </c>
      <c r="Q140" s="27">
        <v>6</v>
      </c>
      <c r="R140" s="27" t="s">
        <v>14</v>
      </c>
      <c r="S140" s="27">
        <v>22</v>
      </c>
      <c r="T140" s="15">
        <v>264000000</v>
      </c>
      <c r="U140" s="31">
        <f t="shared" si="2"/>
        <v>0.29333333333333333</v>
      </c>
    </row>
    <row r="141" spans="1:21" ht="198" x14ac:dyDescent="0.25">
      <c r="A141" s="19">
        <v>136</v>
      </c>
      <c r="B141" s="21" t="s">
        <v>1241</v>
      </c>
      <c r="C141" s="14" t="s">
        <v>156</v>
      </c>
      <c r="D141" s="14" t="s">
        <v>156</v>
      </c>
      <c r="E141" s="13" t="s">
        <v>14</v>
      </c>
      <c r="F141" s="13" t="s">
        <v>14</v>
      </c>
      <c r="G141" s="13" t="s">
        <v>8</v>
      </c>
      <c r="H141" s="15">
        <v>400</v>
      </c>
      <c r="I141" s="17" t="s">
        <v>699</v>
      </c>
      <c r="J141" s="13" t="s">
        <v>14</v>
      </c>
      <c r="K141" s="14" t="s">
        <v>1649</v>
      </c>
      <c r="L141" s="21" t="s">
        <v>13</v>
      </c>
      <c r="M141" s="15">
        <v>5080000000</v>
      </c>
      <c r="N141" s="15">
        <v>76200000</v>
      </c>
      <c r="O141" s="15">
        <v>4812631579</v>
      </c>
      <c r="P141" s="15">
        <v>1604210527</v>
      </c>
      <c r="Q141" s="27">
        <v>32</v>
      </c>
      <c r="R141" s="27" t="s">
        <v>14</v>
      </c>
      <c r="S141" s="27">
        <v>120</v>
      </c>
      <c r="T141" s="15">
        <v>1524000000</v>
      </c>
      <c r="U141" s="31">
        <f t="shared" si="2"/>
        <v>0.3</v>
      </c>
    </row>
    <row r="142" spans="1:21" ht="165" x14ac:dyDescent="0.25">
      <c r="A142" s="19">
        <v>137</v>
      </c>
      <c r="B142" s="21" t="s">
        <v>1242</v>
      </c>
      <c r="C142" s="14" t="s">
        <v>157</v>
      </c>
      <c r="D142" s="14" t="s">
        <v>157</v>
      </c>
      <c r="E142" s="13" t="s">
        <v>14</v>
      </c>
      <c r="F142" s="13" t="s">
        <v>14</v>
      </c>
      <c r="G142" s="13" t="s">
        <v>8</v>
      </c>
      <c r="H142" s="15">
        <v>65</v>
      </c>
      <c r="I142" s="17" t="s">
        <v>700</v>
      </c>
      <c r="J142" s="13" t="s">
        <v>14</v>
      </c>
      <c r="K142" s="14" t="s">
        <v>1649</v>
      </c>
      <c r="L142" s="21" t="s">
        <v>13</v>
      </c>
      <c r="M142" s="15">
        <v>678600000</v>
      </c>
      <c r="N142" s="15">
        <v>10179000</v>
      </c>
      <c r="O142" s="15">
        <v>642884211</v>
      </c>
      <c r="P142" s="15">
        <v>214294737</v>
      </c>
      <c r="Q142" s="27">
        <v>6</v>
      </c>
      <c r="R142" s="27" t="s">
        <v>14</v>
      </c>
      <c r="S142" s="27">
        <v>19</v>
      </c>
      <c r="T142" s="15">
        <v>198360000</v>
      </c>
      <c r="U142" s="31">
        <f t="shared" si="2"/>
        <v>0.29230769230769232</v>
      </c>
    </row>
    <row r="143" spans="1:21" ht="165" x14ac:dyDescent="0.25">
      <c r="A143" s="19">
        <v>138</v>
      </c>
      <c r="B143" s="21" t="s">
        <v>1243</v>
      </c>
      <c r="C143" s="14" t="s">
        <v>158</v>
      </c>
      <c r="D143" s="14" t="s">
        <v>158</v>
      </c>
      <c r="E143" s="13" t="s">
        <v>14</v>
      </c>
      <c r="F143" s="13" t="s">
        <v>14</v>
      </c>
      <c r="G143" s="13" t="s">
        <v>8</v>
      </c>
      <c r="H143" s="15">
        <v>65</v>
      </c>
      <c r="I143" s="17" t="s">
        <v>701</v>
      </c>
      <c r="J143" s="13" t="s">
        <v>14</v>
      </c>
      <c r="K143" s="14" t="s">
        <v>1649</v>
      </c>
      <c r="L143" s="21" t="s">
        <v>13</v>
      </c>
      <c r="M143" s="15">
        <v>734500000</v>
      </c>
      <c r="N143" s="15">
        <v>11017500</v>
      </c>
      <c r="O143" s="15">
        <v>695842106</v>
      </c>
      <c r="P143" s="15">
        <v>231947369</v>
      </c>
      <c r="Q143" s="27">
        <v>6</v>
      </c>
      <c r="R143" s="27" t="s">
        <v>14</v>
      </c>
      <c r="S143" s="27">
        <v>19</v>
      </c>
      <c r="T143" s="15">
        <v>214700000</v>
      </c>
      <c r="U143" s="31">
        <f t="shared" si="2"/>
        <v>0.29230769230769232</v>
      </c>
    </row>
    <row r="144" spans="1:21" ht="165" x14ac:dyDescent="0.25">
      <c r="A144" s="19">
        <v>139</v>
      </c>
      <c r="B144" s="21" t="s">
        <v>1244</v>
      </c>
      <c r="C144" s="14" t="s">
        <v>159</v>
      </c>
      <c r="D144" s="14" t="s">
        <v>159</v>
      </c>
      <c r="E144" s="13" t="s">
        <v>14</v>
      </c>
      <c r="F144" s="13" t="s">
        <v>14</v>
      </c>
      <c r="G144" s="13" t="s">
        <v>8</v>
      </c>
      <c r="H144" s="15">
        <v>35</v>
      </c>
      <c r="I144" s="17" t="s">
        <v>702</v>
      </c>
      <c r="J144" s="13" t="s">
        <v>14</v>
      </c>
      <c r="K144" s="14" t="s">
        <v>1649</v>
      </c>
      <c r="L144" s="21" t="s">
        <v>13</v>
      </c>
      <c r="M144" s="15">
        <v>133875000</v>
      </c>
      <c r="N144" s="15">
        <v>2008125</v>
      </c>
      <c r="O144" s="15">
        <v>126828948</v>
      </c>
      <c r="P144" s="15">
        <v>42276316</v>
      </c>
      <c r="Q144" s="27">
        <v>3</v>
      </c>
      <c r="R144" s="27" t="s">
        <v>14</v>
      </c>
      <c r="S144" s="27">
        <v>10</v>
      </c>
      <c r="T144" s="15">
        <v>38250000</v>
      </c>
      <c r="U144" s="31">
        <f t="shared" si="2"/>
        <v>0.2857142857142857</v>
      </c>
    </row>
    <row r="145" spans="1:21" ht="165" x14ac:dyDescent="0.25">
      <c r="A145" s="19">
        <v>140</v>
      </c>
      <c r="B145" s="21" t="s">
        <v>1245</v>
      </c>
      <c r="C145" s="14" t="s">
        <v>160</v>
      </c>
      <c r="D145" s="14" t="s">
        <v>160</v>
      </c>
      <c r="E145" s="13" t="s">
        <v>14</v>
      </c>
      <c r="F145" s="13" t="s">
        <v>14</v>
      </c>
      <c r="G145" s="13" t="s">
        <v>11</v>
      </c>
      <c r="H145" s="15">
        <v>18</v>
      </c>
      <c r="I145" s="17" t="s">
        <v>703</v>
      </c>
      <c r="J145" s="13" t="s">
        <v>14</v>
      </c>
      <c r="K145" s="14" t="s">
        <v>1649</v>
      </c>
      <c r="L145" s="21" t="s">
        <v>13</v>
      </c>
      <c r="M145" s="15">
        <v>53910000</v>
      </c>
      <c r="N145" s="15">
        <v>808650</v>
      </c>
      <c r="O145" s="15">
        <v>51072632</v>
      </c>
      <c r="P145" s="15">
        <v>17024211</v>
      </c>
      <c r="Q145" s="27">
        <v>2</v>
      </c>
      <c r="R145" s="27" t="s">
        <v>14</v>
      </c>
      <c r="S145" s="27">
        <v>5</v>
      </c>
      <c r="T145" s="15">
        <v>14975000</v>
      </c>
      <c r="U145" s="31">
        <f t="shared" si="2"/>
        <v>0.27777777777777779</v>
      </c>
    </row>
    <row r="146" spans="1:21" ht="165" x14ac:dyDescent="0.25">
      <c r="A146" s="19">
        <v>141</v>
      </c>
      <c r="B146" s="21" t="s">
        <v>1246</v>
      </c>
      <c r="C146" s="14" t="s">
        <v>161</v>
      </c>
      <c r="D146" s="14" t="s">
        <v>161</v>
      </c>
      <c r="E146" s="13" t="s">
        <v>14</v>
      </c>
      <c r="F146" s="13" t="s">
        <v>14</v>
      </c>
      <c r="G146" s="13" t="s">
        <v>11</v>
      </c>
      <c r="H146" s="15">
        <v>46</v>
      </c>
      <c r="I146" s="17" t="s">
        <v>704</v>
      </c>
      <c r="J146" s="13" t="s">
        <v>14</v>
      </c>
      <c r="K146" s="14" t="s">
        <v>1649</v>
      </c>
      <c r="L146" s="21" t="s">
        <v>13</v>
      </c>
      <c r="M146" s="15">
        <v>138000000</v>
      </c>
      <c r="N146" s="15">
        <v>2070000</v>
      </c>
      <c r="O146" s="15">
        <v>130736843</v>
      </c>
      <c r="P146" s="15">
        <v>43578948</v>
      </c>
      <c r="Q146" s="27">
        <v>4</v>
      </c>
      <c r="R146" s="27" t="s">
        <v>14</v>
      </c>
      <c r="S146" s="27">
        <v>13</v>
      </c>
      <c r="T146" s="15">
        <v>39000000</v>
      </c>
      <c r="U146" s="31">
        <f t="shared" si="2"/>
        <v>0.28260869565217389</v>
      </c>
    </row>
    <row r="147" spans="1:21" ht="181.5" x14ac:dyDescent="0.25">
      <c r="A147" s="19">
        <v>142</v>
      </c>
      <c r="B147" s="21" t="s">
        <v>1247</v>
      </c>
      <c r="C147" s="14" t="s">
        <v>162</v>
      </c>
      <c r="D147" s="14" t="s">
        <v>162</v>
      </c>
      <c r="E147" s="13" t="s">
        <v>14</v>
      </c>
      <c r="F147" s="13" t="s">
        <v>14</v>
      </c>
      <c r="G147" s="13" t="s">
        <v>560</v>
      </c>
      <c r="H147" s="15">
        <v>38</v>
      </c>
      <c r="I147" s="17" t="s">
        <v>705</v>
      </c>
      <c r="J147" s="13" t="s">
        <v>14</v>
      </c>
      <c r="K147" s="14" t="s">
        <v>1649</v>
      </c>
      <c r="L147" s="21" t="s">
        <v>13</v>
      </c>
      <c r="M147" s="15">
        <v>171000000</v>
      </c>
      <c r="N147" s="15">
        <v>2565000</v>
      </c>
      <c r="O147" s="15">
        <v>162000000</v>
      </c>
      <c r="P147" s="15">
        <v>54000000</v>
      </c>
      <c r="Q147" s="27">
        <v>3</v>
      </c>
      <c r="R147" s="27" t="s">
        <v>14</v>
      </c>
      <c r="S147" s="27">
        <v>11</v>
      </c>
      <c r="T147" s="15">
        <v>49500000</v>
      </c>
      <c r="U147" s="31">
        <f t="shared" si="2"/>
        <v>0.28947368421052633</v>
      </c>
    </row>
    <row r="148" spans="1:21" ht="165" x14ac:dyDescent="0.25">
      <c r="A148" s="19">
        <v>143</v>
      </c>
      <c r="B148" s="21" t="s">
        <v>1248</v>
      </c>
      <c r="C148" s="14" t="s">
        <v>163</v>
      </c>
      <c r="D148" s="14" t="s">
        <v>163</v>
      </c>
      <c r="E148" s="13" t="s">
        <v>14</v>
      </c>
      <c r="F148" s="13" t="s">
        <v>14</v>
      </c>
      <c r="G148" s="13" t="s">
        <v>560</v>
      </c>
      <c r="H148" s="15">
        <v>18</v>
      </c>
      <c r="I148" s="17" t="s">
        <v>706</v>
      </c>
      <c r="J148" s="13" t="s">
        <v>14</v>
      </c>
      <c r="K148" s="14" t="s">
        <v>1649</v>
      </c>
      <c r="L148" s="21" t="s">
        <v>13</v>
      </c>
      <c r="M148" s="15">
        <v>158400000</v>
      </c>
      <c r="N148" s="15">
        <v>2376000</v>
      </c>
      <c r="O148" s="15">
        <v>150063158</v>
      </c>
      <c r="P148" s="15">
        <v>50021053</v>
      </c>
      <c r="Q148" s="27">
        <v>2</v>
      </c>
      <c r="R148" s="27" t="s">
        <v>14</v>
      </c>
      <c r="S148" s="27">
        <v>5</v>
      </c>
      <c r="T148" s="15">
        <v>44000000</v>
      </c>
      <c r="U148" s="31">
        <f t="shared" si="2"/>
        <v>0.27777777777777779</v>
      </c>
    </row>
    <row r="149" spans="1:21" ht="165" x14ac:dyDescent="0.25">
      <c r="A149" s="19">
        <v>144</v>
      </c>
      <c r="B149" s="21" t="s">
        <v>1249</v>
      </c>
      <c r="C149" s="14" t="s">
        <v>164</v>
      </c>
      <c r="D149" s="14" t="s">
        <v>164</v>
      </c>
      <c r="E149" s="13" t="s">
        <v>14</v>
      </c>
      <c r="F149" s="13" t="s">
        <v>14</v>
      </c>
      <c r="G149" s="13" t="s">
        <v>560</v>
      </c>
      <c r="H149" s="15">
        <v>60</v>
      </c>
      <c r="I149" s="17" t="s">
        <v>707</v>
      </c>
      <c r="J149" s="13" t="s">
        <v>14</v>
      </c>
      <c r="K149" s="14" t="s">
        <v>1649</v>
      </c>
      <c r="L149" s="21" t="s">
        <v>13</v>
      </c>
      <c r="M149" s="15">
        <v>240000000</v>
      </c>
      <c r="N149" s="15">
        <v>3600000</v>
      </c>
      <c r="O149" s="15">
        <v>227368422</v>
      </c>
      <c r="P149" s="15">
        <v>75789474</v>
      </c>
      <c r="Q149" s="27">
        <v>5</v>
      </c>
      <c r="R149" s="27" t="s">
        <v>14</v>
      </c>
      <c r="S149" s="27">
        <v>18</v>
      </c>
      <c r="T149" s="15">
        <v>72000000</v>
      </c>
      <c r="U149" s="31">
        <f t="shared" si="2"/>
        <v>0.3</v>
      </c>
    </row>
    <row r="150" spans="1:21" ht="231" x14ac:dyDescent="0.25">
      <c r="A150" s="19">
        <v>145</v>
      </c>
      <c r="B150" s="21" t="s">
        <v>1250</v>
      </c>
      <c r="C150" s="14" t="s">
        <v>165</v>
      </c>
      <c r="D150" s="14" t="s">
        <v>165</v>
      </c>
      <c r="E150" s="13" t="s">
        <v>14</v>
      </c>
      <c r="F150" s="13" t="s">
        <v>14</v>
      </c>
      <c r="G150" s="13" t="s">
        <v>8</v>
      </c>
      <c r="H150" s="15">
        <v>3</v>
      </c>
      <c r="I150" s="17" t="s">
        <v>708</v>
      </c>
      <c r="J150" s="13" t="s">
        <v>14</v>
      </c>
      <c r="K150" s="14" t="s">
        <v>1649</v>
      </c>
      <c r="L150" s="21" t="s">
        <v>13</v>
      </c>
      <c r="M150" s="15">
        <v>22500000</v>
      </c>
      <c r="N150" s="15">
        <v>337500</v>
      </c>
      <c r="O150" s="15">
        <v>21315790</v>
      </c>
      <c r="P150" s="15">
        <v>7105264</v>
      </c>
      <c r="Q150" s="27">
        <v>1</v>
      </c>
      <c r="R150" s="27" t="s">
        <v>14</v>
      </c>
      <c r="S150" s="27"/>
      <c r="T150" s="15"/>
      <c r="U150" s="31">
        <f t="shared" si="2"/>
        <v>0</v>
      </c>
    </row>
    <row r="151" spans="1:21" ht="198" x14ac:dyDescent="0.25">
      <c r="A151" s="19">
        <v>146</v>
      </c>
      <c r="B151" s="21" t="s">
        <v>1251</v>
      </c>
      <c r="C151" s="14" t="s">
        <v>166</v>
      </c>
      <c r="D151" s="14" t="s">
        <v>166</v>
      </c>
      <c r="E151" s="13" t="s">
        <v>14</v>
      </c>
      <c r="F151" s="13" t="s">
        <v>14</v>
      </c>
      <c r="G151" s="13" t="s">
        <v>8</v>
      </c>
      <c r="H151" s="15">
        <v>28</v>
      </c>
      <c r="I151" s="17" t="s">
        <v>709</v>
      </c>
      <c r="J151" s="13" t="s">
        <v>14</v>
      </c>
      <c r="K151" s="14" t="s">
        <v>1649</v>
      </c>
      <c r="L151" s="21" t="s">
        <v>13</v>
      </c>
      <c r="M151" s="15">
        <v>210000000</v>
      </c>
      <c r="N151" s="15">
        <v>3150000</v>
      </c>
      <c r="O151" s="15">
        <v>198947369</v>
      </c>
      <c r="P151" s="15">
        <v>66315790</v>
      </c>
      <c r="Q151" s="27">
        <v>3</v>
      </c>
      <c r="R151" s="27" t="s">
        <v>14</v>
      </c>
      <c r="S151" s="27">
        <v>8</v>
      </c>
      <c r="T151" s="15">
        <v>60000000</v>
      </c>
      <c r="U151" s="31">
        <f t="shared" si="2"/>
        <v>0.2857142857142857</v>
      </c>
    </row>
    <row r="152" spans="1:21" ht="214.5" x14ac:dyDescent="0.25">
      <c r="A152" s="19">
        <v>147</v>
      </c>
      <c r="B152" s="21" t="s">
        <v>1252</v>
      </c>
      <c r="C152" s="14" t="s">
        <v>167</v>
      </c>
      <c r="D152" s="14" t="s">
        <v>167</v>
      </c>
      <c r="E152" s="13" t="s">
        <v>14</v>
      </c>
      <c r="F152" s="13" t="s">
        <v>14</v>
      </c>
      <c r="G152" s="13" t="s">
        <v>8</v>
      </c>
      <c r="H152" s="15">
        <v>11</v>
      </c>
      <c r="I152" s="17" t="s">
        <v>710</v>
      </c>
      <c r="J152" s="13" t="s">
        <v>14</v>
      </c>
      <c r="K152" s="14" t="s">
        <v>1649</v>
      </c>
      <c r="L152" s="21" t="s">
        <v>13</v>
      </c>
      <c r="M152" s="15">
        <v>77000000</v>
      </c>
      <c r="N152" s="15">
        <v>1155000</v>
      </c>
      <c r="O152" s="15">
        <v>72947369</v>
      </c>
      <c r="P152" s="15">
        <v>24315790</v>
      </c>
      <c r="Q152" s="27">
        <v>1</v>
      </c>
      <c r="R152" s="27" t="s">
        <v>14</v>
      </c>
      <c r="S152" s="27">
        <v>3</v>
      </c>
      <c r="T152" s="15">
        <v>21000000</v>
      </c>
      <c r="U152" s="31">
        <f t="shared" si="2"/>
        <v>0.27272727272727271</v>
      </c>
    </row>
    <row r="153" spans="1:21" ht="214.5" x14ac:dyDescent="0.25">
      <c r="A153" s="19">
        <v>148</v>
      </c>
      <c r="B153" s="21" t="s">
        <v>1253</v>
      </c>
      <c r="C153" s="14" t="s">
        <v>168</v>
      </c>
      <c r="D153" s="14" t="s">
        <v>168</v>
      </c>
      <c r="E153" s="13" t="s">
        <v>14</v>
      </c>
      <c r="F153" s="13" t="s">
        <v>14</v>
      </c>
      <c r="G153" s="13" t="s">
        <v>8</v>
      </c>
      <c r="H153" s="15">
        <v>7</v>
      </c>
      <c r="I153" s="17" t="s">
        <v>711</v>
      </c>
      <c r="J153" s="13" t="s">
        <v>14</v>
      </c>
      <c r="K153" s="14" t="s">
        <v>1649</v>
      </c>
      <c r="L153" s="21" t="s">
        <v>13</v>
      </c>
      <c r="M153" s="15">
        <v>52500000</v>
      </c>
      <c r="N153" s="15">
        <v>787500</v>
      </c>
      <c r="O153" s="15">
        <v>49736843</v>
      </c>
      <c r="P153" s="15">
        <v>16578948</v>
      </c>
      <c r="Q153" s="27">
        <v>1</v>
      </c>
      <c r="R153" s="27" t="s">
        <v>14</v>
      </c>
      <c r="S153" s="27">
        <v>2</v>
      </c>
      <c r="T153" s="15">
        <v>15000000</v>
      </c>
      <c r="U153" s="31">
        <f t="shared" si="2"/>
        <v>0.2857142857142857</v>
      </c>
    </row>
    <row r="154" spans="1:21" ht="231" x14ac:dyDescent="0.25">
      <c r="A154" s="19">
        <v>149</v>
      </c>
      <c r="B154" s="21" t="s">
        <v>1254</v>
      </c>
      <c r="C154" s="14" t="s">
        <v>169</v>
      </c>
      <c r="D154" s="14" t="s">
        <v>169</v>
      </c>
      <c r="E154" s="13" t="s">
        <v>14</v>
      </c>
      <c r="F154" s="13" t="s">
        <v>14</v>
      </c>
      <c r="G154" s="13" t="s">
        <v>8</v>
      </c>
      <c r="H154" s="15">
        <v>12</v>
      </c>
      <c r="I154" s="17" t="s">
        <v>712</v>
      </c>
      <c r="J154" s="13" t="s">
        <v>14</v>
      </c>
      <c r="K154" s="14" t="s">
        <v>1649</v>
      </c>
      <c r="L154" s="21" t="s">
        <v>13</v>
      </c>
      <c r="M154" s="15">
        <v>90000000</v>
      </c>
      <c r="N154" s="15">
        <v>1350000</v>
      </c>
      <c r="O154" s="15">
        <v>85263158</v>
      </c>
      <c r="P154" s="15">
        <v>28421053</v>
      </c>
      <c r="Q154" s="27">
        <v>1</v>
      </c>
      <c r="R154" s="27" t="s">
        <v>14</v>
      </c>
      <c r="S154" s="27">
        <v>3</v>
      </c>
      <c r="T154" s="15">
        <v>22500000</v>
      </c>
      <c r="U154" s="31">
        <f t="shared" si="2"/>
        <v>0.25</v>
      </c>
    </row>
    <row r="155" spans="1:21" ht="198" x14ac:dyDescent="0.25">
      <c r="A155" s="19">
        <v>150</v>
      </c>
      <c r="B155" s="21" t="s">
        <v>1255</v>
      </c>
      <c r="C155" s="14" t="s">
        <v>170</v>
      </c>
      <c r="D155" s="14" t="s">
        <v>170</v>
      </c>
      <c r="E155" s="13" t="s">
        <v>14</v>
      </c>
      <c r="F155" s="13" t="s">
        <v>14</v>
      </c>
      <c r="G155" s="13" t="s">
        <v>8</v>
      </c>
      <c r="H155" s="15">
        <v>3</v>
      </c>
      <c r="I155" s="17" t="s">
        <v>713</v>
      </c>
      <c r="J155" s="13" t="s">
        <v>14</v>
      </c>
      <c r="K155" s="14" t="s">
        <v>1649</v>
      </c>
      <c r="L155" s="21" t="s">
        <v>13</v>
      </c>
      <c r="M155" s="15">
        <v>22500000</v>
      </c>
      <c r="N155" s="15">
        <v>337500</v>
      </c>
      <c r="O155" s="15">
        <v>21315790</v>
      </c>
      <c r="P155" s="15">
        <v>7105264</v>
      </c>
      <c r="Q155" s="27">
        <v>1</v>
      </c>
      <c r="R155" s="27" t="s">
        <v>14</v>
      </c>
      <c r="S155" s="27"/>
      <c r="T155" s="15"/>
      <c r="U155" s="31">
        <f t="shared" si="2"/>
        <v>0</v>
      </c>
    </row>
    <row r="156" spans="1:21" ht="181.5" x14ac:dyDescent="0.25">
      <c r="A156" s="19">
        <v>151</v>
      </c>
      <c r="B156" s="21" t="s">
        <v>1256</v>
      </c>
      <c r="C156" s="14" t="s">
        <v>171</v>
      </c>
      <c r="D156" s="14" t="s">
        <v>171</v>
      </c>
      <c r="E156" s="13" t="s">
        <v>14</v>
      </c>
      <c r="F156" s="13" t="s">
        <v>14</v>
      </c>
      <c r="G156" s="13" t="s">
        <v>8</v>
      </c>
      <c r="H156" s="15">
        <v>4</v>
      </c>
      <c r="I156" s="17" t="s">
        <v>714</v>
      </c>
      <c r="J156" s="13" t="s">
        <v>14</v>
      </c>
      <c r="K156" s="14" t="s">
        <v>1649</v>
      </c>
      <c r="L156" s="21" t="s">
        <v>13</v>
      </c>
      <c r="M156" s="15">
        <v>28000000</v>
      </c>
      <c r="N156" s="15">
        <v>420000</v>
      </c>
      <c r="O156" s="15">
        <v>26526316</v>
      </c>
      <c r="P156" s="15">
        <v>8842106</v>
      </c>
      <c r="Q156" s="27">
        <v>1</v>
      </c>
      <c r="R156" s="27" t="s">
        <v>14</v>
      </c>
      <c r="S156" s="27">
        <v>1</v>
      </c>
      <c r="T156" s="15">
        <v>7000000</v>
      </c>
      <c r="U156" s="31">
        <f t="shared" si="2"/>
        <v>0.25</v>
      </c>
    </row>
    <row r="157" spans="1:21" ht="181.5" x14ac:dyDescent="0.25">
      <c r="A157" s="19">
        <v>152</v>
      </c>
      <c r="B157" s="21" t="s">
        <v>1257</v>
      </c>
      <c r="C157" s="14" t="s">
        <v>172</v>
      </c>
      <c r="D157" s="14" t="s">
        <v>172</v>
      </c>
      <c r="E157" s="13" t="s">
        <v>14</v>
      </c>
      <c r="F157" s="13" t="s">
        <v>14</v>
      </c>
      <c r="G157" s="13" t="s">
        <v>8</v>
      </c>
      <c r="H157" s="15">
        <v>25</v>
      </c>
      <c r="I157" s="17" t="s">
        <v>715</v>
      </c>
      <c r="J157" s="13" t="s">
        <v>14</v>
      </c>
      <c r="K157" s="14" t="s">
        <v>1649</v>
      </c>
      <c r="L157" s="21" t="s">
        <v>13</v>
      </c>
      <c r="M157" s="15">
        <v>112500000</v>
      </c>
      <c r="N157" s="15">
        <v>1687500</v>
      </c>
      <c r="O157" s="15">
        <v>106578948</v>
      </c>
      <c r="P157" s="15">
        <v>35526316</v>
      </c>
      <c r="Q157" s="27">
        <v>2</v>
      </c>
      <c r="R157" s="27" t="s">
        <v>14</v>
      </c>
      <c r="S157" s="27">
        <v>7</v>
      </c>
      <c r="T157" s="15">
        <v>31500000</v>
      </c>
      <c r="U157" s="31">
        <f t="shared" si="2"/>
        <v>0.28000000000000003</v>
      </c>
    </row>
    <row r="158" spans="1:21" ht="181.5" x14ac:dyDescent="0.25">
      <c r="A158" s="19">
        <v>153</v>
      </c>
      <c r="B158" s="21" t="s">
        <v>1258</v>
      </c>
      <c r="C158" s="14" t="s">
        <v>173</v>
      </c>
      <c r="D158" s="14" t="s">
        <v>173</v>
      </c>
      <c r="E158" s="13" t="s">
        <v>14</v>
      </c>
      <c r="F158" s="13" t="s">
        <v>14</v>
      </c>
      <c r="G158" s="13" t="s">
        <v>8</v>
      </c>
      <c r="H158" s="15">
        <v>8</v>
      </c>
      <c r="I158" s="17" t="s">
        <v>716</v>
      </c>
      <c r="J158" s="13" t="s">
        <v>14</v>
      </c>
      <c r="K158" s="14" t="s">
        <v>1649</v>
      </c>
      <c r="L158" s="21" t="s">
        <v>13</v>
      </c>
      <c r="M158" s="15">
        <v>36000000</v>
      </c>
      <c r="N158" s="15">
        <v>540000</v>
      </c>
      <c r="O158" s="15">
        <v>34105264</v>
      </c>
      <c r="P158" s="15">
        <v>11368422</v>
      </c>
      <c r="Q158" s="27">
        <v>1</v>
      </c>
      <c r="R158" s="27" t="s">
        <v>14</v>
      </c>
      <c r="S158" s="27">
        <v>2</v>
      </c>
      <c r="T158" s="15">
        <v>9000000</v>
      </c>
      <c r="U158" s="31">
        <f t="shared" si="2"/>
        <v>0.25</v>
      </c>
    </row>
    <row r="159" spans="1:21" ht="181.5" x14ac:dyDescent="0.25">
      <c r="A159" s="19">
        <v>154</v>
      </c>
      <c r="B159" s="21" t="s">
        <v>1259</v>
      </c>
      <c r="C159" s="14" t="s">
        <v>174</v>
      </c>
      <c r="D159" s="14" t="s">
        <v>174</v>
      </c>
      <c r="E159" s="13" t="s">
        <v>14</v>
      </c>
      <c r="F159" s="13" t="s">
        <v>14</v>
      </c>
      <c r="G159" s="13" t="s">
        <v>8</v>
      </c>
      <c r="H159" s="15">
        <v>54</v>
      </c>
      <c r="I159" s="17" t="s">
        <v>717</v>
      </c>
      <c r="J159" s="13" t="s">
        <v>14</v>
      </c>
      <c r="K159" s="14" t="s">
        <v>1649</v>
      </c>
      <c r="L159" s="21" t="s">
        <v>13</v>
      </c>
      <c r="M159" s="15">
        <v>286200000</v>
      </c>
      <c r="N159" s="15">
        <v>4293000</v>
      </c>
      <c r="O159" s="15">
        <v>271136843</v>
      </c>
      <c r="P159" s="15">
        <v>90378948</v>
      </c>
      <c r="Q159" s="27">
        <v>5</v>
      </c>
      <c r="R159" s="27" t="s">
        <v>14</v>
      </c>
      <c r="S159" s="27">
        <v>16</v>
      </c>
      <c r="T159" s="15">
        <v>84800000</v>
      </c>
      <c r="U159" s="31">
        <f t="shared" si="2"/>
        <v>0.29629629629629628</v>
      </c>
    </row>
    <row r="160" spans="1:21" ht="165" x14ac:dyDescent="0.25">
      <c r="A160" s="19">
        <v>155</v>
      </c>
      <c r="B160" s="21" t="s">
        <v>1260</v>
      </c>
      <c r="C160" s="14" t="s">
        <v>175</v>
      </c>
      <c r="D160" s="14" t="s">
        <v>175</v>
      </c>
      <c r="E160" s="13" t="s">
        <v>14</v>
      </c>
      <c r="F160" s="13" t="s">
        <v>14</v>
      </c>
      <c r="G160" s="13" t="s">
        <v>8</v>
      </c>
      <c r="H160" s="15">
        <v>250</v>
      </c>
      <c r="I160" s="17" t="s">
        <v>718</v>
      </c>
      <c r="J160" s="13" t="s">
        <v>14</v>
      </c>
      <c r="K160" s="14" t="s">
        <v>1649</v>
      </c>
      <c r="L160" s="21" t="s">
        <v>13</v>
      </c>
      <c r="M160" s="15">
        <v>125000000</v>
      </c>
      <c r="N160" s="15">
        <v>1875000</v>
      </c>
      <c r="O160" s="15">
        <v>118421053</v>
      </c>
      <c r="P160" s="15">
        <v>39473685</v>
      </c>
      <c r="Q160" s="27">
        <v>20</v>
      </c>
      <c r="R160" s="27" t="s">
        <v>14</v>
      </c>
      <c r="S160" s="27">
        <v>75</v>
      </c>
      <c r="T160" s="15">
        <v>37500000</v>
      </c>
      <c r="U160" s="31">
        <f t="shared" si="2"/>
        <v>0.3</v>
      </c>
    </row>
    <row r="161" spans="1:21" ht="297" x14ac:dyDescent="0.25">
      <c r="A161" s="19">
        <v>156</v>
      </c>
      <c r="B161" s="21" t="s">
        <v>1261</v>
      </c>
      <c r="C161" s="14" t="s">
        <v>176</v>
      </c>
      <c r="D161" s="14" t="s">
        <v>176</v>
      </c>
      <c r="E161" s="13" t="s">
        <v>14</v>
      </c>
      <c r="F161" s="13" t="s">
        <v>14</v>
      </c>
      <c r="G161" s="13" t="s">
        <v>8</v>
      </c>
      <c r="H161" s="15">
        <v>780</v>
      </c>
      <c r="I161" s="17" t="s">
        <v>719</v>
      </c>
      <c r="J161" s="13" t="s">
        <v>14</v>
      </c>
      <c r="K161" s="14" t="s">
        <v>1649</v>
      </c>
      <c r="L161" s="21" t="s">
        <v>13</v>
      </c>
      <c r="M161" s="15">
        <v>351000000</v>
      </c>
      <c r="N161" s="15">
        <v>5265000</v>
      </c>
      <c r="O161" s="15">
        <v>332526316</v>
      </c>
      <c r="P161" s="15">
        <v>110842106</v>
      </c>
      <c r="Q161" s="27">
        <v>62</v>
      </c>
      <c r="R161" s="27" t="s">
        <v>14</v>
      </c>
      <c r="S161" s="27">
        <v>234</v>
      </c>
      <c r="T161" s="15">
        <v>105300000</v>
      </c>
      <c r="U161" s="31">
        <f t="shared" si="2"/>
        <v>0.3</v>
      </c>
    </row>
    <row r="162" spans="1:21" ht="297" x14ac:dyDescent="0.25">
      <c r="A162" s="19">
        <v>157</v>
      </c>
      <c r="B162" s="21" t="s">
        <v>1262</v>
      </c>
      <c r="C162" s="14" t="s">
        <v>177</v>
      </c>
      <c r="D162" s="14" t="s">
        <v>177</v>
      </c>
      <c r="E162" s="13" t="s">
        <v>14</v>
      </c>
      <c r="F162" s="13" t="s">
        <v>14</v>
      </c>
      <c r="G162" s="13" t="s">
        <v>8</v>
      </c>
      <c r="H162" s="15">
        <v>310</v>
      </c>
      <c r="I162" s="17" t="s">
        <v>720</v>
      </c>
      <c r="J162" s="13" t="s">
        <v>14</v>
      </c>
      <c r="K162" s="14" t="s">
        <v>1649</v>
      </c>
      <c r="L162" s="21" t="s">
        <v>13</v>
      </c>
      <c r="M162" s="15">
        <v>68200000</v>
      </c>
      <c r="N162" s="15">
        <v>1023000</v>
      </c>
      <c r="O162" s="15">
        <v>64610527</v>
      </c>
      <c r="P162" s="15">
        <v>21536843</v>
      </c>
      <c r="Q162" s="27">
        <v>25</v>
      </c>
      <c r="R162" s="27" t="s">
        <v>14</v>
      </c>
      <c r="S162" s="27">
        <v>93</v>
      </c>
      <c r="T162" s="15">
        <v>20460000</v>
      </c>
      <c r="U162" s="31">
        <f t="shared" si="2"/>
        <v>0.3</v>
      </c>
    </row>
    <row r="163" spans="1:21" ht="264" x14ac:dyDescent="0.25">
      <c r="A163" s="19">
        <v>158</v>
      </c>
      <c r="B163" s="21" t="s">
        <v>1263</v>
      </c>
      <c r="C163" s="14" t="s">
        <v>178</v>
      </c>
      <c r="D163" s="14" t="s">
        <v>178</v>
      </c>
      <c r="E163" s="13" t="s">
        <v>14</v>
      </c>
      <c r="F163" s="13" t="s">
        <v>14</v>
      </c>
      <c r="G163" s="13" t="s">
        <v>8</v>
      </c>
      <c r="H163" s="15">
        <v>30</v>
      </c>
      <c r="I163" s="17" t="s">
        <v>721</v>
      </c>
      <c r="J163" s="13" t="s">
        <v>14</v>
      </c>
      <c r="K163" s="14" t="s">
        <v>1649</v>
      </c>
      <c r="L163" s="21" t="s">
        <v>13</v>
      </c>
      <c r="M163" s="15">
        <v>8400000</v>
      </c>
      <c r="N163" s="15">
        <v>126000</v>
      </c>
      <c r="O163" s="15">
        <v>7957895</v>
      </c>
      <c r="P163" s="15">
        <v>2652632</v>
      </c>
      <c r="Q163" s="27">
        <v>3</v>
      </c>
      <c r="R163" s="27" t="s">
        <v>14</v>
      </c>
      <c r="S163" s="27">
        <v>9</v>
      </c>
      <c r="T163" s="15">
        <v>2520000</v>
      </c>
      <c r="U163" s="31">
        <f t="shared" si="2"/>
        <v>0.3</v>
      </c>
    </row>
    <row r="164" spans="1:21" ht="346.5" x14ac:dyDescent="0.25">
      <c r="A164" s="19">
        <v>159</v>
      </c>
      <c r="B164" s="21" t="s">
        <v>1264</v>
      </c>
      <c r="C164" s="14" t="s">
        <v>179</v>
      </c>
      <c r="D164" s="14" t="s">
        <v>179</v>
      </c>
      <c r="E164" s="13" t="s">
        <v>14</v>
      </c>
      <c r="F164" s="13" t="s">
        <v>14</v>
      </c>
      <c r="G164" s="13" t="s">
        <v>7</v>
      </c>
      <c r="H164" s="15">
        <v>3</v>
      </c>
      <c r="I164" s="17" t="s">
        <v>722</v>
      </c>
      <c r="J164" s="13" t="s">
        <v>14</v>
      </c>
      <c r="K164" s="14" t="s">
        <v>1649</v>
      </c>
      <c r="L164" s="21" t="s">
        <v>13</v>
      </c>
      <c r="M164" s="15">
        <v>34650000</v>
      </c>
      <c r="N164" s="15">
        <v>519750</v>
      </c>
      <c r="O164" s="15">
        <v>32826316</v>
      </c>
      <c r="P164" s="15">
        <v>10942106</v>
      </c>
      <c r="Q164" s="27">
        <v>1</v>
      </c>
      <c r="R164" s="27" t="s">
        <v>14</v>
      </c>
      <c r="S164" s="27"/>
      <c r="T164" s="15"/>
      <c r="U164" s="31">
        <f t="shared" si="2"/>
        <v>0</v>
      </c>
    </row>
    <row r="165" spans="1:21" ht="165" x14ac:dyDescent="0.25">
      <c r="A165" s="19">
        <v>160</v>
      </c>
      <c r="B165" s="21" t="s">
        <v>1265</v>
      </c>
      <c r="C165" s="14" t="s">
        <v>180</v>
      </c>
      <c r="D165" s="14" t="s">
        <v>180</v>
      </c>
      <c r="E165" s="13" t="s">
        <v>14</v>
      </c>
      <c r="F165" s="13" t="s">
        <v>14</v>
      </c>
      <c r="G165" s="13" t="s">
        <v>8</v>
      </c>
      <c r="H165" s="15">
        <v>13</v>
      </c>
      <c r="I165" s="17" t="s">
        <v>723</v>
      </c>
      <c r="J165" s="13" t="s">
        <v>14</v>
      </c>
      <c r="K165" s="14" t="s">
        <v>1649</v>
      </c>
      <c r="L165" s="21" t="s">
        <v>13</v>
      </c>
      <c r="M165" s="15">
        <v>36400000</v>
      </c>
      <c r="N165" s="15">
        <v>546000</v>
      </c>
      <c r="O165" s="15">
        <v>34484211</v>
      </c>
      <c r="P165" s="15">
        <v>11494737</v>
      </c>
      <c r="Q165" s="27">
        <v>2</v>
      </c>
      <c r="R165" s="27" t="s">
        <v>14</v>
      </c>
      <c r="S165" s="27">
        <v>3</v>
      </c>
      <c r="T165" s="15">
        <v>8400000</v>
      </c>
      <c r="U165" s="31">
        <f t="shared" si="2"/>
        <v>0.23076923076923078</v>
      </c>
    </row>
    <row r="166" spans="1:21" ht="165" x14ac:dyDescent="0.25">
      <c r="A166" s="19">
        <v>161</v>
      </c>
      <c r="B166" s="21" t="s">
        <v>1266</v>
      </c>
      <c r="C166" s="14" t="s">
        <v>181</v>
      </c>
      <c r="D166" s="14" t="s">
        <v>181</v>
      </c>
      <c r="E166" s="13" t="s">
        <v>14</v>
      </c>
      <c r="F166" s="13" t="s">
        <v>14</v>
      </c>
      <c r="G166" s="13" t="s">
        <v>8</v>
      </c>
      <c r="H166" s="15">
        <v>50</v>
      </c>
      <c r="I166" s="17" t="s">
        <v>724</v>
      </c>
      <c r="J166" s="13" t="s">
        <v>14</v>
      </c>
      <c r="K166" s="14" t="s">
        <v>1649</v>
      </c>
      <c r="L166" s="21" t="s">
        <v>13</v>
      </c>
      <c r="M166" s="15">
        <v>85000000</v>
      </c>
      <c r="N166" s="15">
        <v>1275000</v>
      </c>
      <c r="O166" s="15">
        <v>80526316</v>
      </c>
      <c r="P166" s="15">
        <v>26842106</v>
      </c>
      <c r="Q166" s="27">
        <v>4</v>
      </c>
      <c r="R166" s="27" t="s">
        <v>14</v>
      </c>
      <c r="S166" s="27">
        <v>15</v>
      </c>
      <c r="T166" s="15">
        <v>25500000</v>
      </c>
      <c r="U166" s="31">
        <f t="shared" si="2"/>
        <v>0.3</v>
      </c>
    </row>
    <row r="167" spans="1:21" ht="165" x14ac:dyDescent="0.25">
      <c r="A167" s="19">
        <v>162</v>
      </c>
      <c r="B167" s="21" t="s">
        <v>1267</v>
      </c>
      <c r="C167" s="14" t="s">
        <v>182</v>
      </c>
      <c r="D167" s="14" t="s">
        <v>182</v>
      </c>
      <c r="E167" s="13" t="s">
        <v>14</v>
      </c>
      <c r="F167" s="13" t="s">
        <v>14</v>
      </c>
      <c r="G167" s="13" t="s">
        <v>8</v>
      </c>
      <c r="H167" s="15">
        <v>16</v>
      </c>
      <c r="I167" s="17" t="s">
        <v>725</v>
      </c>
      <c r="J167" s="13" t="s">
        <v>14</v>
      </c>
      <c r="K167" s="14" t="s">
        <v>1649</v>
      </c>
      <c r="L167" s="21" t="s">
        <v>13</v>
      </c>
      <c r="M167" s="15">
        <v>166400000</v>
      </c>
      <c r="N167" s="15">
        <v>2496000</v>
      </c>
      <c r="O167" s="15">
        <v>157642106</v>
      </c>
      <c r="P167" s="15">
        <v>52547369</v>
      </c>
      <c r="Q167" s="27">
        <v>2</v>
      </c>
      <c r="R167" s="27" t="s">
        <v>14</v>
      </c>
      <c r="S167" s="27">
        <v>4</v>
      </c>
      <c r="T167" s="15">
        <v>41600000</v>
      </c>
      <c r="U167" s="31">
        <f t="shared" si="2"/>
        <v>0.25</v>
      </c>
    </row>
    <row r="168" spans="1:21" ht="165" x14ac:dyDescent="0.25">
      <c r="A168" s="19">
        <v>163</v>
      </c>
      <c r="B168" s="21" t="s">
        <v>1268</v>
      </c>
      <c r="C168" s="14" t="s">
        <v>183</v>
      </c>
      <c r="D168" s="14" t="s">
        <v>183</v>
      </c>
      <c r="E168" s="13" t="s">
        <v>14</v>
      </c>
      <c r="F168" s="13" t="s">
        <v>14</v>
      </c>
      <c r="G168" s="13" t="s">
        <v>8</v>
      </c>
      <c r="H168" s="15">
        <v>40</v>
      </c>
      <c r="I168" s="17" t="s">
        <v>726</v>
      </c>
      <c r="J168" s="13" t="s">
        <v>14</v>
      </c>
      <c r="K168" s="14" t="s">
        <v>1649</v>
      </c>
      <c r="L168" s="21" t="s">
        <v>13</v>
      </c>
      <c r="M168" s="15">
        <v>206000000</v>
      </c>
      <c r="N168" s="15">
        <v>3090000</v>
      </c>
      <c r="O168" s="15">
        <v>195157895</v>
      </c>
      <c r="P168" s="15">
        <v>65052632</v>
      </c>
      <c r="Q168" s="27">
        <v>4</v>
      </c>
      <c r="R168" s="27" t="s">
        <v>14</v>
      </c>
      <c r="S168" s="27">
        <v>12</v>
      </c>
      <c r="T168" s="15">
        <v>61800000</v>
      </c>
      <c r="U168" s="31">
        <f t="shared" si="2"/>
        <v>0.3</v>
      </c>
    </row>
    <row r="169" spans="1:21" ht="181.5" x14ac:dyDescent="0.25">
      <c r="A169" s="19">
        <v>164</v>
      </c>
      <c r="B169" s="21" t="s">
        <v>1269</v>
      </c>
      <c r="C169" s="14" t="s">
        <v>184</v>
      </c>
      <c r="D169" s="14" t="s">
        <v>184</v>
      </c>
      <c r="E169" s="13" t="s">
        <v>14</v>
      </c>
      <c r="F169" s="13" t="s">
        <v>14</v>
      </c>
      <c r="G169" s="13" t="s">
        <v>8</v>
      </c>
      <c r="H169" s="15">
        <v>25</v>
      </c>
      <c r="I169" s="17" t="s">
        <v>727</v>
      </c>
      <c r="J169" s="13" t="s">
        <v>14</v>
      </c>
      <c r="K169" s="14" t="s">
        <v>1649</v>
      </c>
      <c r="L169" s="21" t="s">
        <v>13</v>
      </c>
      <c r="M169" s="15">
        <v>191250000</v>
      </c>
      <c r="N169" s="15">
        <v>2868750</v>
      </c>
      <c r="O169" s="15">
        <v>181184211</v>
      </c>
      <c r="P169" s="15">
        <v>60394737</v>
      </c>
      <c r="Q169" s="27">
        <v>2</v>
      </c>
      <c r="R169" s="27" t="s">
        <v>14</v>
      </c>
      <c r="S169" s="27">
        <v>7</v>
      </c>
      <c r="T169" s="15">
        <v>53550000</v>
      </c>
      <c r="U169" s="31">
        <f t="shared" si="2"/>
        <v>0.28000000000000003</v>
      </c>
    </row>
    <row r="170" spans="1:21" ht="165" x14ac:dyDescent="0.25">
      <c r="A170" s="19">
        <v>165</v>
      </c>
      <c r="B170" s="21" t="s">
        <v>1270</v>
      </c>
      <c r="C170" s="14" t="s">
        <v>185</v>
      </c>
      <c r="D170" s="14" t="s">
        <v>185</v>
      </c>
      <c r="E170" s="13" t="s">
        <v>14</v>
      </c>
      <c r="F170" s="13" t="s">
        <v>14</v>
      </c>
      <c r="G170" s="13" t="s">
        <v>8</v>
      </c>
      <c r="H170" s="15">
        <v>24</v>
      </c>
      <c r="I170" s="17" t="s">
        <v>728</v>
      </c>
      <c r="J170" s="13" t="s">
        <v>14</v>
      </c>
      <c r="K170" s="14" t="s">
        <v>1649</v>
      </c>
      <c r="L170" s="21" t="s">
        <v>13</v>
      </c>
      <c r="M170" s="15">
        <v>112800000</v>
      </c>
      <c r="N170" s="15">
        <v>1692000</v>
      </c>
      <c r="O170" s="15">
        <v>106863158</v>
      </c>
      <c r="P170" s="15">
        <v>35621053</v>
      </c>
      <c r="Q170" s="27">
        <v>2</v>
      </c>
      <c r="R170" s="27" t="s">
        <v>14</v>
      </c>
      <c r="S170" s="27">
        <v>7</v>
      </c>
      <c r="T170" s="15">
        <v>32900000</v>
      </c>
      <c r="U170" s="31">
        <f t="shared" si="2"/>
        <v>0.29166666666666669</v>
      </c>
    </row>
    <row r="171" spans="1:21" ht="165" x14ac:dyDescent="0.25">
      <c r="A171" s="19">
        <v>166</v>
      </c>
      <c r="B171" s="21" t="s">
        <v>1271</v>
      </c>
      <c r="C171" s="14" t="s">
        <v>186</v>
      </c>
      <c r="D171" s="14" t="s">
        <v>186</v>
      </c>
      <c r="E171" s="13" t="s">
        <v>14</v>
      </c>
      <c r="F171" s="13" t="s">
        <v>14</v>
      </c>
      <c r="G171" s="13" t="s">
        <v>8</v>
      </c>
      <c r="H171" s="15">
        <v>22</v>
      </c>
      <c r="I171" s="17" t="s">
        <v>729</v>
      </c>
      <c r="J171" s="13" t="s">
        <v>14</v>
      </c>
      <c r="K171" s="14" t="s">
        <v>1649</v>
      </c>
      <c r="L171" s="21" t="s">
        <v>13</v>
      </c>
      <c r="M171" s="15">
        <v>143000000</v>
      </c>
      <c r="N171" s="15">
        <v>2145000</v>
      </c>
      <c r="O171" s="15">
        <v>135473685</v>
      </c>
      <c r="P171" s="15">
        <v>45157895</v>
      </c>
      <c r="Q171" s="27">
        <v>2</v>
      </c>
      <c r="R171" s="27" t="s">
        <v>14</v>
      </c>
      <c r="S171" s="27">
        <v>6</v>
      </c>
      <c r="T171" s="15">
        <v>39000000</v>
      </c>
      <c r="U171" s="31">
        <f t="shared" si="2"/>
        <v>0.27272727272727271</v>
      </c>
    </row>
    <row r="172" spans="1:21" ht="165" x14ac:dyDescent="0.25">
      <c r="A172" s="19">
        <v>167</v>
      </c>
      <c r="B172" s="21" t="s">
        <v>1272</v>
      </c>
      <c r="C172" s="14" t="s">
        <v>187</v>
      </c>
      <c r="D172" s="14" t="s">
        <v>187</v>
      </c>
      <c r="E172" s="13" t="s">
        <v>14</v>
      </c>
      <c r="F172" s="13" t="s">
        <v>14</v>
      </c>
      <c r="G172" s="13" t="s">
        <v>8</v>
      </c>
      <c r="H172" s="15">
        <v>45</v>
      </c>
      <c r="I172" s="17" t="s">
        <v>730</v>
      </c>
      <c r="J172" s="13" t="s">
        <v>14</v>
      </c>
      <c r="K172" s="14" t="s">
        <v>1649</v>
      </c>
      <c r="L172" s="21" t="s">
        <v>13</v>
      </c>
      <c r="M172" s="15">
        <v>204750000</v>
      </c>
      <c r="N172" s="15">
        <v>3071250</v>
      </c>
      <c r="O172" s="15">
        <v>193973685</v>
      </c>
      <c r="P172" s="15">
        <v>64657895</v>
      </c>
      <c r="Q172" s="27">
        <v>4</v>
      </c>
      <c r="R172" s="27" t="s">
        <v>14</v>
      </c>
      <c r="S172" s="27">
        <v>13</v>
      </c>
      <c r="T172" s="15">
        <v>59150000</v>
      </c>
      <c r="U172" s="31">
        <f t="shared" si="2"/>
        <v>0.28888888888888886</v>
      </c>
    </row>
    <row r="173" spans="1:21" ht="165" x14ac:dyDescent="0.25">
      <c r="A173" s="19">
        <v>168</v>
      </c>
      <c r="B173" s="21" t="s">
        <v>1273</v>
      </c>
      <c r="C173" s="14" t="s">
        <v>188</v>
      </c>
      <c r="D173" s="14" t="s">
        <v>188</v>
      </c>
      <c r="E173" s="13" t="s">
        <v>14</v>
      </c>
      <c r="F173" s="13" t="s">
        <v>14</v>
      </c>
      <c r="G173" s="13" t="s">
        <v>8</v>
      </c>
      <c r="H173" s="15">
        <v>78</v>
      </c>
      <c r="I173" s="17" t="s">
        <v>731</v>
      </c>
      <c r="J173" s="13" t="s">
        <v>14</v>
      </c>
      <c r="K173" s="14" t="s">
        <v>1649</v>
      </c>
      <c r="L173" s="21" t="s">
        <v>13</v>
      </c>
      <c r="M173" s="15">
        <v>471900000</v>
      </c>
      <c r="N173" s="15">
        <v>7078500</v>
      </c>
      <c r="O173" s="15">
        <v>447063158</v>
      </c>
      <c r="P173" s="15">
        <v>149021053</v>
      </c>
      <c r="Q173" s="27">
        <v>7</v>
      </c>
      <c r="R173" s="27" t="s">
        <v>14</v>
      </c>
      <c r="S173" s="27">
        <v>23</v>
      </c>
      <c r="T173" s="15">
        <v>139150000</v>
      </c>
      <c r="U173" s="31">
        <f t="shared" si="2"/>
        <v>0.29487179487179488</v>
      </c>
    </row>
    <row r="174" spans="1:21" ht="165" x14ac:dyDescent="0.25">
      <c r="A174" s="19">
        <v>169</v>
      </c>
      <c r="B174" s="21" t="s">
        <v>1274</v>
      </c>
      <c r="C174" s="14" t="s">
        <v>189</v>
      </c>
      <c r="D174" s="14" t="s">
        <v>189</v>
      </c>
      <c r="E174" s="13" t="s">
        <v>14</v>
      </c>
      <c r="F174" s="13" t="s">
        <v>14</v>
      </c>
      <c r="G174" s="13" t="s">
        <v>8</v>
      </c>
      <c r="H174" s="15">
        <v>56</v>
      </c>
      <c r="I174" s="17" t="s">
        <v>732</v>
      </c>
      <c r="J174" s="13" t="s">
        <v>14</v>
      </c>
      <c r="K174" s="14" t="s">
        <v>1649</v>
      </c>
      <c r="L174" s="21" t="s">
        <v>13</v>
      </c>
      <c r="M174" s="15">
        <v>369600000</v>
      </c>
      <c r="N174" s="15">
        <v>5544000</v>
      </c>
      <c r="O174" s="15">
        <v>350147369</v>
      </c>
      <c r="P174" s="15">
        <v>116715790</v>
      </c>
      <c r="Q174" s="27">
        <v>5</v>
      </c>
      <c r="R174" s="27" t="s">
        <v>14</v>
      </c>
      <c r="S174" s="27">
        <v>16</v>
      </c>
      <c r="T174" s="15">
        <v>105600000</v>
      </c>
      <c r="U174" s="31">
        <f t="shared" si="2"/>
        <v>0.2857142857142857</v>
      </c>
    </row>
    <row r="175" spans="1:21" ht="181.5" x14ac:dyDescent="0.25">
      <c r="A175" s="19">
        <v>170</v>
      </c>
      <c r="B175" s="21" t="s">
        <v>1275</v>
      </c>
      <c r="C175" s="14" t="s">
        <v>190</v>
      </c>
      <c r="D175" s="14" t="s">
        <v>190</v>
      </c>
      <c r="E175" s="13" t="s">
        <v>14</v>
      </c>
      <c r="F175" s="13" t="s">
        <v>14</v>
      </c>
      <c r="G175" s="13" t="s">
        <v>8</v>
      </c>
      <c r="H175" s="15">
        <v>2000</v>
      </c>
      <c r="I175" s="17" t="s">
        <v>733</v>
      </c>
      <c r="J175" s="13" t="s">
        <v>14</v>
      </c>
      <c r="K175" s="14" t="s">
        <v>1649</v>
      </c>
      <c r="L175" s="21" t="s">
        <v>13</v>
      </c>
      <c r="M175" s="15">
        <v>790000000</v>
      </c>
      <c r="N175" s="15">
        <v>11850000</v>
      </c>
      <c r="O175" s="15">
        <v>748421053</v>
      </c>
      <c r="P175" s="15">
        <v>249473685</v>
      </c>
      <c r="Q175" s="27">
        <v>158</v>
      </c>
      <c r="R175" s="27" t="s">
        <v>14</v>
      </c>
      <c r="S175" s="27">
        <v>600</v>
      </c>
      <c r="T175" s="15">
        <v>237000000</v>
      </c>
      <c r="U175" s="31">
        <f t="shared" si="2"/>
        <v>0.3</v>
      </c>
    </row>
    <row r="176" spans="1:21" ht="214.5" x14ac:dyDescent="0.25">
      <c r="A176" s="19">
        <v>171</v>
      </c>
      <c r="B176" s="21" t="s">
        <v>1276</v>
      </c>
      <c r="C176" s="14" t="s">
        <v>191</v>
      </c>
      <c r="D176" s="14" t="s">
        <v>191</v>
      </c>
      <c r="E176" s="13" t="s">
        <v>14</v>
      </c>
      <c r="F176" s="13" t="s">
        <v>14</v>
      </c>
      <c r="G176" s="13" t="s">
        <v>8</v>
      </c>
      <c r="H176" s="15">
        <v>500</v>
      </c>
      <c r="I176" s="17" t="s">
        <v>734</v>
      </c>
      <c r="J176" s="13" t="s">
        <v>14</v>
      </c>
      <c r="K176" s="14" t="s">
        <v>1649</v>
      </c>
      <c r="L176" s="21" t="s">
        <v>13</v>
      </c>
      <c r="M176" s="15">
        <v>170000000</v>
      </c>
      <c r="N176" s="15">
        <v>2550000</v>
      </c>
      <c r="O176" s="15">
        <v>161052632</v>
      </c>
      <c r="P176" s="15">
        <v>53684211</v>
      </c>
      <c r="Q176" s="27">
        <v>40</v>
      </c>
      <c r="R176" s="27" t="s">
        <v>14</v>
      </c>
      <c r="S176" s="27">
        <v>150</v>
      </c>
      <c r="T176" s="15">
        <v>51000000</v>
      </c>
      <c r="U176" s="31">
        <f t="shared" si="2"/>
        <v>0.3</v>
      </c>
    </row>
    <row r="177" spans="1:21" ht="181.5" x14ac:dyDescent="0.25">
      <c r="A177" s="19">
        <v>172</v>
      </c>
      <c r="B177" s="21" t="s">
        <v>1277</v>
      </c>
      <c r="C177" s="14" t="s">
        <v>192</v>
      </c>
      <c r="D177" s="14" t="s">
        <v>192</v>
      </c>
      <c r="E177" s="13" t="s">
        <v>14</v>
      </c>
      <c r="F177" s="13" t="s">
        <v>14</v>
      </c>
      <c r="G177" s="13" t="s">
        <v>8</v>
      </c>
      <c r="H177" s="15">
        <v>150</v>
      </c>
      <c r="I177" s="17" t="s">
        <v>735</v>
      </c>
      <c r="J177" s="13" t="s">
        <v>14</v>
      </c>
      <c r="K177" s="14" t="s">
        <v>1649</v>
      </c>
      <c r="L177" s="21" t="s">
        <v>13</v>
      </c>
      <c r="M177" s="15">
        <v>61500000</v>
      </c>
      <c r="N177" s="15">
        <v>922500</v>
      </c>
      <c r="O177" s="15">
        <v>58263158</v>
      </c>
      <c r="P177" s="15">
        <v>19421053</v>
      </c>
      <c r="Q177" s="27">
        <v>12</v>
      </c>
      <c r="R177" s="27" t="s">
        <v>14</v>
      </c>
      <c r="S177" s="27">
        <v>45</v>
      </c>
      <c r="T177" s="15">
        <v>18450000</v>
      </c>
      <c r="U177" s="31">
        <f t="shared" si="2"/>
        <v>0.3</v>
      </c>
    </row>
    <row r="178" spans="1:21" ht="165" x14ac:dyDescent="0.25">
      <c r="A178" s="19">
        <v>173</v>
      </c>
      <c r="B178" s="21" t="s">
        <v>1278</v>
      </c>
      <c r="C178" s="14" t="s">
        <v>193</v>
      </c>
      <c r="D178" s="14" t="s">
        <v>193</v>
      </c>
      <c r="E178" s="13" t="s">
        <v>14</v>
      </c>
      <c r="F178" s="13" t="s">
        <v>14</v>
      </c>
      <c r="G178" s="13" t="s">
        <v>8</v>
      </c>
      <c r="H178" s="15">
        <v>22</v>
      </c>
      <c r="I178" s="17" t="s">
        <v>736</v>
      </c>
      <c r="J178" s="13" t="s">
        <v>14</v>
      </c>
      <c r="K178" s="14" t="s">
        <v>1649</v>
      </c>
      <c r="L178" s="21" t="s">
        <v>13</v>
      </c>
      <c r="M178" s="15">
        <v>179300000</v>
      </c>
      <c r="N178" s="15">
        <v>2689500</v>
      </c>
      <c r="O178" s="15">
        <v>169863158</v>
      </c>
      <c r="P178" s="15">
        <v>56621053</v>
      </c>
      <c r="Q178" s="27">
        <v>2</v>
      </c>
      <c r="R178" s="27" t="s">
        <v>14</v>
      </c>
      <c r="S178" s="27">
        <v>6</v>
      </c>
      <c r="T178" s="15">
        <v>48900000</v>
      </c>
      <c r="U178" s="31">
        <f t="shared" si="2"/>
        <v>0.27272727272727271</v>
      </c>
    </row>
    <row r="179" spans="1:21" ht="165" x14ac:dyDescent="0.25">
      <c r="A179" s="19">
        <v>174</v>
      </c>
      <c r="B179" s="21" t="s">
        <v>1279</v>
      </c>
      <c r="C179" s="14" t="s">
        <v>194</v>
      </c>
      <c r="D179" s="14" t="s">
        <v>194</v>
      </c>
      <c r="E179" s="13" t="s">
        <v>14</v>
      </c>
      <c r="F179" s="13" t="s">
        <v>14</v>
      </c>
      <c r="G179" s="13" t="s">
        <v>8</v>
      </c>
      <c r="H179" s="15">
        <v>17</v>
      </c>
      <c r="I179" s="17" t="s">
        <v>737</v>
      </c>
      <c r="J179" s="13" t="s">
        <v>14</v>
      </c>
      <c r="K179" s="14" t="s">
        <v>1649</v>
      </c>
      <c r="L179" s="21" t="s">
        <v>13</v>
      </c>
      <c r="M179" s="15">
        <v>136850000</v>
      </c>
      <c r="N179" s="15">
        <v>2052750</v>
      </c>
      <c r="O179" s="15">
        <v>129647369</v>
      </c>
      <c r="P179" s="15">
        <v>43215790</v>
      </c>
      <c r="Q179" s="27">
        <v>2</v>
      </c>
      <c r="R179" s="27" t="s">
        <v>14</v>
      </c>
      <c r="S179" s="27">
        <v>5</v>
      </c>
      <c r="T179" s="15">
        <v>40250000</v>
      </c>
      <c r="U179" s="31">
        <f t="shared" si="2"/>
        <v>0.29411764705882354</v>
      </c>
    </row>
    <row r="180" spans="1:21" ht="165" x14ac:dyDescent="0.25">
      <c r="A180" s="19">
        <v>175</v>
      </c>
      <c r="B180" s="21" t="s">
        <v>1280</v>
      </c>
      <c r="C180" s="14" t="s">
        <v>195</v>
      </c>
      <c r="D180" s="14" t="s">
        <v>195</v>
      </c>
      <c r="E180" s="13" t="s">
        <v>14</v>
      </c>
      <c r="F180" s="13" t="s">
        <v>14</v>
      </c>
      <c r="G180" s="13" t="s">
        <v>8</v>
      </c>
      <c r="H180" s="15">
        <v>16</v>
      </c>
      <c r="I180" s="17" t="s">
        <v>738</v>
      </c>
      <c r="J180" s="13" t="s">
        <v>14</v>
      </c>
      <c r="K180" s="14" t="s">
        <v>1649</v>
      </c>
      <c r="L180" s="21" t="s">
        <v>13</v>
      </c>
      <c r="M180" s="15">
        <v>130400000</v>
      </c>
      <c r="N180" s="15">
        <v>1956000</v>
      </c>
      <c r="O180" s="15">
        <v>123536843</v>
      </c>
      <c r="P180" s="15">
        <v>41178948</v>
      </c>
      <c r="Q180" s="27">
        <v>2</v>
      </c>
      <c r="R180" s="27" t="s">
        <v>14</v>
      </c>
      <c r="S180" s="27">
        <v>4</v>
      </c>
      <c r="T180" s="15">
        <v>32600000</v>
      </c>
      <c r="U180" s="31">
        <f t="shared" si="2"/>
        <v>0.25</v>
      </c>
    </row>
    <row r="181" spans="1:21" ht="165" x14ac:dyDescent="0.25">
      <c r="A181" s="19">
        <v>176</v>
      </c>
      <c r="B181" s="21" t="s">
        <v>1281</v>
      </c>
      <c r="C181" s="14" t="s">
        <v>196</v>
      </c>
      <c r="D181" s="14" t="s">
        <v>196</v>
      </c>
      <c r="E181" s="13" t="s">
        <v>14</v>
      </c>
      <c r="F181" s="13" t="s">
        <v>14</v>
      </c>
      <c r="G181" s="13" t="s">
        <v>8</v>
      </c>
      <c r="H181" s="15">
        <v>22</v>
      </c>
      <c r="I181" s="17" t="s">
        <v>739</v>
      </c>
      <c r="J181" s="13" t="s">
        <v>14</v>
      </c>
      <c r="K181" s="14" t="s">
        <v>1649</v>
      </c>
      <c r="L181" s="21" t="s">
        <v>13</v>
      </c>
      <c r="M181" s="15">
        <v>179300000</v>
      </c>
      <c r="N181" s="15">
        <v>2689500</v>
      </c>
      <c r="O181" s="15">
        <v>169863158</v>
      </c>
      <c r="P181" s="15">
        <v>56621053</v>
      </c>
      <c r="Q181" s="27">
        <v>2</v>
      </c>
      <c r="R181" s="27" t="s">
        <v>14</v>
      </c>
      <c r="S181" s="27">
        <v>6</v>
      </c>
      <c r="T181" s="15">
        <v>48900000</v>
      </c>
      <c r="U181" s="31">
        <f t="shared" si="2"/>
        <v>0.27272727272727271</v>
      </c>
    </row>
    <row r="182" spans="1:21" ht="165" x14ac:dyDescent="0.25">
      <c r="A182" s="19">
        <v>177</v>
      </c>
      <c r="B182" s="21" t="s">
        <v>1282</v>
      </c>
      <c r="C182" s="14" t="s">
        <v>197</v>
      </c>
      <c r="D182" s="14" t="s">
        <v>197</v>
      </c>
      <c r="E182" s="13" t="s">
        <v>14</v>
      </c>
      <c r="F182" s="13" t="s">
        <v>14</v>
      </c>
      <c r="G182" s="13" t="s">
        <v>8</v>
      </c>
      <c r="H182" s="15">
        <v>25</v>
      </c>
      <c r="I182" s="17" t="s">
        <v>740</v>
      </c>
      <c r="J182" s="13" t="s">
        <v>14</v>
      </c>
      <c r="K182" s="14" t="s">
        <v>1649</v>
      </c>
      <c r="L182" s="21" t="s">
        <v>13</v>
      </c>
      <c r="M182" s="15">
        <v>143750000</v>
      </c>
      <c r="N182" s="15">
        <v>2156250</v>
      </c>
      <c r="O182" s="15">
        <v>136184211</v>
      </c>
      <c r="P182" s="15">
        <v>45394737</v>
      </c>
      <c r="Q182" s="27">
        <v>2</v>
      </c>
      <c r="R182" s="27" t="s">
        <v>14</v>
      </c>
      <c r="S182" s="27">
        <v>7</v>
      </c>
      <c r="T182" s="15">
        <v>40250000</v>
      </c>
      <c r="U182" s="31">
        <f t="shared" si="2"/>
        <v>0.28000000000000003</v>
      </c>
    </row>
    <row r="183" spans="1:21" ht="165" x14ac:dyDescent="0.25">
      <c r="A183" s="19">
        <v>178</v>
      </c>
      <c r="B183" s="21" t="s">
        <v>1283</v>
      </c>
      <c r="C183" s="14" t="s">
        <v>198</v>
      </c>
      <c r="D183" s="14" t="s">
        <v>198</v>
      </c>
      <c r="E183" s="13" t="s">
        <v>14</v>
      </c>
      <c r="F183" s="13" t="s">
        <v>14</v>
      </c>
      <c r="G183" s="13" t="s">
        <v>8</v>
      </c>
      <c r="H183" s="15">
        <v>10</v>
      </c>
      <c r="I183" s="17" t="s">
        <v>741</v>
      </c>
      <c r="J183" s="13" t="s">
        <v>14</v>
      </c>
      <c r="K183" s="14" t="s">
        <v>1649</v>
      </c>
      <c r="L183" s="21" t="s">
        <v>13</v>
      </c>
      <c r="M183" s="15">
        <v>73500000</v>
      </c>
      <c r="N183" s="15">
        <v>1102500</v>
      </c>
      <c r="O183" s="15">
        <v>69631579</v>
      </c>
      <c r="P183" s="15">
        <v>23210527</v>
      </c>
      <c r="Q183" s="27">
        <v>1</v>
      </c>
      <c r="R183" s="27" t="s">
        <v>14</v>
      </c>
      <c r="S183" s="27">
        <v>3</v>
      </c>
      <c r="T183" s="15">
        <v>22050000</v>
      </c>
      <c r="U183" s="31">
        <f t="shared" si="2"/>
        <v>0.3</v>
      </c>
    </row>
    <row r="184" spans="1:21" ht="198" x14ac:dyDescent="0.25">
      <c r="A184" s="19">
        <v>179</v>
      </c>
      <c r="B184" s="21" t="s">
        <v>1284</v>
      </c>
      <c r="C184" s="14" t="s">
        <v>199</v>
      </c>
      <c r="D184" s="14" t="s">
        <v>199</v>
      </c>
      <c r="E184" s="13" t="s">
        <v>14</v>
      </c>
      <c r="F184" s="13" t="s">
        <v>14</v>
      </c>
      <c r="G184" s="13" t="s">
        <v>8</v>
      </c>
      <c r="H184" s="15">
        <v>800</v>
      </c>
      <c r="I184" s="17" t="s">
        <v>742</v>
      </c>
      <c r="J184" s="13" t="s">
        <v>14</v>
      </c>
      <c r="K184" s="14" t="s">
        <v>1649</v>
      </c>
      <c r="L184" s="21" t="s">
        <v>13</v>
      </c>
      <c r="M184" s="15">
        <v>368000000</v>
      </c>
      <c r="N184" s="15">
        <v>5520000</v>
      </c>
      <c r="O184" s="15">
        <v>348631579</v>
      </c>
      <c r="P184" s="15">
        <v>116210527</v>
      </c>
      <c r="Q184" s="27">
        <v>64</v>
      </c>
      <c r="R184" s="27" t="s">
        <v>14</v>
      </c>
      <c r="S184" s="27">
        <v>240</v>
      </c>
      <c r="T184" s="15">
        <v>110400000</v>
      </c>
      <c r="U184" s="31">
        <f t="shared" si="2"/>
        <v>0.3</v>
      </c>
    </row>
    <row r="185" spans="1:21" ht="198" x14ac:dyDescent="0.25">
      <c r="A185" s="19">
        <v>180</v>
      </c>
      <c r="B185" s="21" t="s">
        <v>1285</v>
      </c>
      <c r="C185" s="14" t="s">
        <v>200</v>
      </c>
      <c r="D185" s="14" t="s">
        <v>200</v>
      </c>
      <c r="E185" s="13" t="s">
        <v>14</v>
      </c>
      <c r="F185" s="13" t="s">
        <v>14</v>
      </c>
      <c r="G185" s="13" t="s">
        <v>8</v>
      </c>
      <c r="H185" s="15">
        <v>150</v>
      </c>
      <c r="I185" s="17" t="s">
        <v>743</v>
      </c>
      <c r="J185" s="13" t="s">
        <v>14</v>
      </c>
      <c r="K185" s="14" t="s">
        <v>1649</v>
      </c>
      <c r="L185" s="21" t="s">
        <v>13</v>
      </c>
      <c r="M185" s="15">
        <v>54750000</v>
      </c>
      <c r="N185" s="15">
        <v>821250</v>
      </c>
      <c r="O185" s="15">
        <v>51868422</v>
      </c>
      <c r="P185" s="15">
        <v>17289474</v>
      </c>
      <c r="Q185" s="27">
        <v>12</v>
      </c>
      <c r="R185" s="27" t="s">
        <v>14</v>
      </c>
      <c r="S185" s="27">
        <v>45</v>
      </c>
      <c r="T185" s="15">
        <v>16425000</v>
      </c>
      <c r="U185" s="31">
        <f t="shared" si="2"/>
        <v>0.3</v>
      </c>
    </row>
    <row r="186" spans="1:21" ht="181.5" x14ac:dyDescent="0.25">
      <c r="A186" s="19">
        <v>181</v>
      </c>
      <c r="B186" s="21" t="s">
        <v>1286</v>
      </c>
      <c r="C186" s="14" t="s">
        <v>201</v>
      </c>
      <c r="D186" s="14" t="s">
        <v>201</v>
      </c>
      <c r="E186" s="13" t="s">
        <v>14</v>
      </c>
      <c r="F186" s="13" t="s">
        <v>14</v>
      </c>
      <c r="G186" s="13" t="s">
        <v>8</v>
      </c>
      <c r="H186" s="15">
        <v>150</v>
      </c>
      <c r="I186" s="17" t="s">
        <v>744</v>
      </c>
      <c r="J186" s="13" t="s">
        <v>14</v>
      </c>
      <c r="K186" s="14" t="s">
        <v>1649</v>
      </c>
      <c r="L186" s="21" t="s">
        <v>13</v>
      </c>
      <c r="M186" s="15">
        <v>70500000</v>
      </c>
      <c r="N186" s="15">
        <v>1057500</v>
      </c>
      <c r="O186" s="15">
        <v>66789474</v>
      </c>
      <c r="P186" s="15">
        <v>22263158</v>
      </c>
      <c r="Q186" s="27">
        <v>12</v>
      </c>
      <c r="R186" s="27" t="s">
        <v>14</v>
      </c>
      <c r="S186" s="27">
        <v>45</v>
      </c>
      <c r="T186" s="15">
        <v>21150000</v>
      </c>
      <c r="U186" s="31">
        <f t="shared" si="2"/>
        <v>0.3</v>
      </c>
    </row>
    <row r="187" spans="1:21" ht="165" x14ac:dyDescent="0.25">
      <c r="A187" s="19">
        <v>182</v>
      </c>
      <c r="B187" s="21" t="s">
        <v>1287</v>
      </c>
      <c r="C187" s="14" t="s">
        <v>202</v>
      </c>
      <c r="D187" s="14" t="s">
        <v>202</v>
      </c>
      <c r="E187" s="13" t="s">
        <v>14</v>
      </c>
      <c r="F187" s="13" t="s">
        <v>14</v>
      </c>
      <c r="G187" s="13" t="s">
        <v>8</v>
      </c>
      <c r="H187" s="15">
        <v>30</v>
      </c>
      <c r="I187" s="17" t="s">
        <v>745</v>
      </c>
      <c r="J187" s="13" t="s">
        <v>14</v>
      </c>
      <c r="K187" s="14" t="s">
        <v>1649</v>
      </c>
      <c r="L187" s="21" t="s">
        <v>13</v>
      </c>
      <c r="M187" s="15">
        <v>90000000</v>
      </c>
      <c r="N187" s="15">
        <v>1350000</v>
      </c>
      <c r="O187" s="15">
        <v>85263158</v>
      </c>
      <c r="P187" s="15">
        <v>28421053</v>
      </c>
      <c r="Q187" s="27">
        <v>3</v>
      </c>
      <c r="R187" s="27" t="s">
        <v>14</v>
      </c>
      <c r="S187" s="27">
        <v>9</v>
      </c>
      <c r="T187" s="15">
        <v>27000000</v>
      </c>
      <c r="U187" s="31">
        <f t="shared" si="2"/>
        <v>0.3</v>
      </c>
    </row>
    <row r="188" spans="1:21" ht="165" x14ac:dyDescent="0.25">
      <c r="A188" s="19">
        <v>183</v>
      </c>
      <c r="B188" s="21" t="s">
        <v>1288</v>
      </c>
      <c r="C188" s="14" t="s">
        <v>203</v>
      </c>
      <c r="D188" s="14" t="s">
        <v>203</v>
      </c>
      <c r="E188" s="13" t="s">
        <v>14</v>
      </c>
      <c r="F188" s="13" t="s">
        <v>14</v>
      </c>
      <c r="G188" s="13" t="s">
        <v>8</v>
      </c>
      <c r="H188" s="15">
        <v>30</v>
      </c>
      <c r="I188" s="17" t="s">
        <v>746</v>
      </c>
      <c r="J188" s="13" t="s">
        <v>14</v>
      </c>
      <c r="K188" s="14" t="s">
        <v>1649</v>
      </c>
      <c r="L188" s="21" t="s">
        <v>13</v>
      </c>
      <c r="M188" s="15">
        <v>90000000</v>
      </c>
      <c r="N188" s="15">
        <v>1350000</v>
      </c>
      <c r="O188" s="15">
        <v>85263158</v>
      </c>
      <c r="P188" s="15">
        <v>28421053</v>
      </c>
      <c r="Q188" s="27">
        <v>3</v>
      </c>
      <c r="R188" s="27" t="s">
        <v>14</v>
      </c>
      <c r="S188" s="27">
        <v>9</v>
      </c>
      <c r="T188" s="15">
        <v>27000000</v>
      </c>
      <c r="U188" s="31">
        <f t="shared" si="2"/>
        <v>0.3</v>
      </c>
    </row>
    <row r="189" spans="1:21" ht="165" x14ac:dyDescent="0.25">
      <c r="A189" s="19">
        <v>184</v>
      </c>
      <c r="B189" s="21" t="s">
        <v>1289</v>
      </c>
      <c r="C189" s="14" t="s">
        <v>204</v>
      </c>
      <c r="D189" s="14" t="s">
        <v>204</v>
      </c>
      <c r="E189" s="13" t="s">
        <v>14</v>
      </c>
      <c r="F189" s="13" t="s">
        <v>14</v>
      </c>
      <c r="G189" s="13" t="s">
        <v>8</v>
      </c>
      <c r="H189" s="15">
        <v>350</v>
      </c>
      <c r="I189" s="17" t="s">
        <v>747</v>
      </c>
      <c r="J189" s="13" t="s">
        <v>14</v>
      </c>
      <c r="K189" s="14" t="s">
        <v>1649</v>
      </c>
      <c r="L189" s="21" t="s">
        <v>13</v>
      </c>
      <c r="M189" s="15">
        <v>162750000</v>
      </c>
      <c r="N189" s="15">
        <v>2441250</v>
      </c>
      <c r="O189" s="15">
        <v>154184211</v>
      </c>
      <c r="P189" s="15">
        <v>51394737</v>
      </c>
      <c r="Q189" s="27">
        <v>28</v>
      </c>
      <c r="R189" s="27" t="s">
        <v>14</v>
      </c>
      <c r="S189" s="27">
        <v>105</v>
      </c>
      <c r="T189" s="15">
        <v>48825000</v>
      </c>
      <c r="U189" s="31">
        <f t="shared" si="2"/>
        <v>0.3</v>
      </c>
    </row>
    <row r="190" spans="1:21" ht="181.5" x14ac:dyDescent="0.25">
      <c r="A190" s="19">
        <v>185</v>
      </c>
      <c r="B190" s="21" t="s">
        <v>1290</v>
      </c>
      <c r="C190" s="14" t="s">
        <v>205</v>
      </c>
      <c r="D190" s="14" t="s">
        <v>205</v>
      </c>
      <c r="E190" s="13" t="s">
        <v>14</v>
      </c>
      <c r="F190" s="13" t="s">
        <v>14</v>
      </c>
      <c r="G190" s="13" t="s">
        <v>8</v>
      </c>
      <c r="H190" s="15">
        <v>11</v>
      </c>
      <c r="I190" s="17" t="s">
        <v>748</v>
      </c>
      <c r="J190" s="13" t="s">
        <v>14</v>
      </c>
      <c r="K190" s="14" t="s">
        <v>1649</v>
      </c>
      <c r="L190" s="21" t="s">
        <v>13</v>
      </c>
      <c r="M190" s="15">
        <v>93500000</v>
      </c>
      <c r="N190" s="15">
        <v>1402500</v>
      </c>
      <c r="O190" s="15">
        <v>88578948</v>
      </c>
      <c r="P190" s="15">
        <v>29526316</v>
      </c>
      <c r="Q190" s="27">
        <v>1</v>
      </c>
      <c r="R190" s="27" t="s">
        <v>14</v>
      </c>
      <c r="S190" s="27">
        <v>3</v>
      </c>
      <c r="T190" s="15">
        <v>25500000</v>
      </c>
      <c r="U190" s="31">
        <f t="shared" si="2"/>
        <v>0.27272727272727271</v>
      </c>
    </row>
    <row r="191" spans="1:21" ht="165" x14ac:dyDescent="0.25">
      <c r="A191" s="19">
        <v>186</v>
      </c>
      <c r="B191" s="21" t="s">
        <v>1291</v>
      </c>
      <c r="C191" s="14" t="s">
        <v>206</v>
      </c>
      <c r="D191" s="14" t="s">
        <v>206</v>
      </c>
      <c r="E191" s="13" t="s">
        <v>14</v>
      </c>
      <c r="F191" s="13" t="s">
        <v>14</v>
      </c>
      <c r="G191" s="13" t="s">
        <v>8</v>
      </c>
      <c r="H191" s="15">
        <v>600</v>
      </c>
      <c r="I191" s="17" t="s">
        <v>749</v>
      </c>
      <c r="J191" s="13" t="s">
        <v>14</v>
      </c>
      <c r="K191" s="14" t="s">
        <v>1649</v>
      </c>
      <c r="L191" s="21" t="s">
        <v>13</v>
      </c>
      <c r="M191" s="15">
        <v>280800000</v>
      </c>
      <c r="N191" s="15">
        <v>4212000</v>
      </c>
      <c r="O191" s="15">
        <v>266021053</v>
      </c>
      <c r="P191" s="15">
        <v>88673685</v>
      </c>
      <c r="Q191" s="27">
        <v>48</v>
      </c>
      <c r="R191" s="27" t="s">
        <v>14</v>
      </c>
      <c r="S191" s="27">
        <v>180</v>
      </c>
      <c r="T191" s="15">
        <v>84240000</v>
      </c>
      <c r="U191" s="31">
        <f t="shared" si="2"/>
        <v>0.3</v>
      </c>
    </row>
    <row r="192" spans="1:21" ht="165" x14ac:dyDescent="0.25">
      <c r="A192" s="19">
        <v>187</v>
      </c>
      <c r="B192" s="21" t="s">
        <v>1292</v>
      </c>
      <c r="C192" s="14" t="s">
        <v>207</v>
      </c>
      <c r="D192" s="14" t="s">
        <v>207</v>
      </c>
      <c r="E192" s="13" t="s">
        <v>14</v>
      </c>
      <c r="F192" s="13" t="s">
        <v>14</v>
      </c>
      <c r="G192" s="13" t="s">
        <v>8</v>
      </c>
      <c r="H192" s="15">
        <v>180</v>
      </c>
      <c r="I192" s="17" t="s">
        <v>750</v>
      </c>
      <c r="J192" s="13" t="s">
        <v>14</v>
      </c>
      <c r="K192" s="14" t="s">
        <v>1649</v>
      </c>
      <c r="L192" s="21" t="s">
        <v>13</v>
      </c>
      <c r="M192" s="15">
        <v>91800000</v>
      </c>
      <c r="N192" s="15">
        <v>1377000</v>
      </c>
      <c r="O192" s="15">
        <v>86968422</v>
      </c>
      <c r="P192" s="15">
        <v>28989474</v>
      </c>
      <c r="Q192" s="27">
        <v>15</v>
      </c>
      <c r="R192" s="27" t="s">
        <v>14</v>
      </c>
      <c r="S192" s="27">
        <v>54</v>
      </c>
      <c r="T192" s="15">
        <v>27540000</v>
      </c>
      <c r="U192" s="31">
        <f t="shared" si="2"/>
        <v>0.3</v>
      </c>
    </row>
    <row r="193" spans="1:21" ht="165" x14ac:dyDescent="0.25">
      <c r="A193" s="19">
        <v>188</v>
      </c>
      <c r="B193" s="21" t="s">
        <v>1293</v>
      </c>
      <c r="C193" s="14" t="s">
        <v>208</v>
      </c>
      <c r="D193" s="14" t="s">
        <v>208</v>
      </c>
      <c r="E193" s="13" t="s">
        <v>14</v>
      </c>
      <c r="F193" s="13" t="s">
        <v>14</v>
      </c>
      <c r="G193" s="13" t="s">
        <v>8</v>
      </c>
      <c r="H193" s="15">
        <v>35</v>
      </c>
      <c r="I193" s="17" t="s">
        <v>751</v>
      </c>
      <c r="J193" s="13" t="s">
        <v>14</v>
      </c>
      <c r="K193" s="14" t="s">
        <v>1649</v>
      </c>
      <c r="L193" s="21" t="s">
        <v>13</v>
      </c>
      <c r="M193" s="15">
        <v>16380000</v>
      </c>
      <c r="N193" s="15">
        <v>245700</v>
      </c>
      <c r="O193" s="15">
        <v>15517895</v>
      </c>
      <c r="P193" s="15">
        <v>5172632</v>
      </c>
      <c r="Q193" s="27">
        <v>3</v>
      </c>
      <c r="R193" s="27" t="s">
        <v>14</v>
      </c>
      <c r="S193" s="27">
        <v>10</v>
      </c>
      <c r="T193" s="15">
        <v>4680000</v>
      </c>
      <c r="U193" s="31">
        <f t="shared" si="2"/>
        <v>0.2857142857142857</v>
      </c>
    </row>
    <row r="194" spans="1:21" ht="198" x14ac:dyDescent="0.25">
      <c r="A194" s="19">
        <v>189</v>
      </c>
      <c r="B194" s="21" t="s">
        <v>1294</v>
      </c>
      <c r="C194" s="14" t="s">
        <v>209</v>
      </c>
      <c r="D194" s="14" t="s">
        <v>209</v>
      </c>
      <c r="E194" s="13" t="s">
        <v>14</v>
      </c>
      <c r="F194" s="13" t="s">
        <v>14</v>
      </c>
      <c r="G194" s="13" t="s">
        <v>8</v>
      </c>
      <c r="H194" s="15">
        <v>420</v>
      </c>
      <c r="I194" s="17" t="s">
        <v>752</v>
      </c>
      <c r="J194" s="13" t="s">
        <v>14</v>
      </c>
      <c r="K194" s="14" t="s">
        <v>1649</v>
      </c>
      <c r="L194" s="21" t="s">
        <v>13</v>
      </c>
      <c r="M194" s="15">
        <v>462000000</v>
      </c>
      <c r="N194" s="15">
        <v>6930000</v>
      </c>
      <c r="O194" s="15">
        <v>437684211</v>
      </c>
      <c r="P194" s="15">
        <v>145894737</v>
      </c>
      <c r="Q194" s="27">
        <v>34</v>
      </c>
      <c r="R194" s="27" t="s">
        <v>14</v>
      </c>
      <c r="S194" s="27">
        <v>126</v>
      </c>
      <c r="T194" s="15">
        <v>138600000</v>
      </c>
      <c r="U194" s="31">
        <f t="shared" si="2"/>
        <v>0.3</v>
      </c>
    </row>
    <row r="195" spans="1:21" ht="280.5" x14ac:dyDescent="0.25">
      <c r="A195" s="19">
        <v>190</v>
      </c>
      <c r="B195" s="21" t="s">
        <v>1295</v>
      </c>
      <c r="C195" s="14" t="s">
        <v>210</v>
      </c>
      <c r="D195" s="14" t="s">
        <v>210</v>
      </c>
      <c r="E195" s="13" t="s">
        <v>14</v>
      </c>
      <c r="F195" s="13" t="s">
        <v>14</v>
      </c>
      <c r="G195" s="13" t="s">
        <v>8</v>
      </c>
      <c r="H195" s="15">
        <v>525</v>
      </c>
      <c r="I195" s="17" t="s">
        <v>753</v>
      </c>
      <c r="J195" s="13" t="s">
        <v>14</v>
      </c>
      <c r="K195" s="14" t="s">
        <v>1649</v>
      </c>
      <c r="L195" s="21" t="s">
        <v>13</v>
      </c>
      <c r="M195" s="15">
        <v>630000000</v>
      </c>
      <c r="N195" s="15">
        <v>9450000</v>
      </c>
      <c r="O195" s="15">
        <v>596842106</v>
      </c>
      <c r="P195" s="15">
        <v>198947369</v>
      </c>
      <c r="Q195" s="27">
        <v>42</v>
      </c>
      <c r="R195" s="27" t="s">
        <v>14</v>
      </c>
      <c r="S195" s="27">
        <v>157</v>
      </c>
      <c r="T195" s="15">
        <v>188400000</v>
      </c>
      <c r="U195" s="31">
        <f t="shared" si="2"/>
        <v>0.29904761904761906</v>
      </c>
    </row>
    <row r="196" spans="1:21" ht="165" x14ac:dyDescent="0.25">
      <c r="A196" s="19">
        <v>191</v>
      </c>
      <c r="B196" s="21" t="s">
        <v>1296</v>
      </c>
      <c r="C196" s="14" t="s">
        <v>211</v>
      </c>
      <c r="D196" s="14" t="s">
        <v>211</v>
      </c>
      <c r="E196" s="13" t="s">
        <v>14</v>
      </c>
      <c r="F196" s="13" t="s">
        <v>14</v>
      </c>
      <c r="G196" s="13" t="s">
        <v>8</v>
      </c>
      <c r="H196" s="15">
        <v>75</v>
      </c>
      <c r="I196" s="17" t="s">
        <v>754</v>
      </c>
      <c r="J196" s="13" t="s">
        <v>14</v>
      </c>
      <c r="K196" s="14" t="s">
        <v>1649</v>
      </c>
      <c r="L196" s="21" t="s">
        <v>13</v>
      </c>
      <c r="M196" s="15">
        <v>108750000</v>
      </c>
      <c r="N196" s="15">
        <v>1631250</v>
      </c>
      <c r="O196" s="15">
        <v>103026316</v>
      </c>
      <c r="P196" s="15">
        <v>34342106</v>
      </c>
      <c r="Q196" s="27">
        <v>6</v>
      </c>
      <c r="R196" s="27" t="s">
        <v>14</v>
      </c>
      <c r="S196" s="27">
        <v>22</v>
      </c>
      <c r="T196" s="15">
        <v>31900000</v>
      </c>
      <c r="U196" s="31">
        <f t="shared" si="2"/>
        <v>0.29333333333333333</v>
      </c>
    </row>
    <row r="197" spans="1:21" ht="330" x14ac:dyDescent="0.25">
      <c r="A197" s="19">
        <v>192</v>
      </c>
      <c r="B197" s="21" t="s">
        <v>1297</v>
      </c>
      <c r="C197" s="14" t="s">
        <v>212</v>
      </c>
      <c r="D197" s="14" t="s">
        <v>212</v>
      </c>
      <c r="E197" s="13" t="s">
        <v>14</v>
      </c>
      <c r="F197" s="13" t="s">
        <v>14</v>
      </c>
      <c r="G197" s="13" t="s">
        <v>8</v>
      </c>
      <c r="H197" s="15">
        <v>165</v>
      </c>
      <c r="I197" s="17" t="s">
        <v>755</v>
      </c>
      <c r="J197" s="13" t="s">
        <v>14</v>
      </c>
      <c r="K197" s="14" t="s">
        <v>1649</v>
      </c>
      <c r="L197" s="21" t="s">
        <v>13</v>
      </c>
      <c r="M197" s="15">
        <v>181500000</v>
      </c>
      <c r="N197" s="15">
        <v>2722500</v>
      </c>
      <c r="O197" s="15">
        <v>171947369</v>
      </c>
      <c r="P197" s="15">
        <v>57315790</v>
      </c>
      <c r="Q197" s="27">
        <v>14</v>
      </c>
      <c r="R197" s="27" t="s">
        <v>14</v>
      </c>
      <c r="S197" s="27">
        <v>49</v>
      </c>
      <c r="T197" s="15">
        <v>53900000</v>
      </c>
      <c r="U197" s="31">
        <f t="shared" si="2"/>
        <v>0.29696969696969699</v>
      </c>
    </row>
    <row r="198" spans="1:21" ht="198" x14ac:dyDescent="0.25">
      <c r="A198" s="19">
        <v>193</v>
      </c>
      <c r="B198" s="21" t="s">
        <v>1298</v>
      </c>
      <c r="C198" s="14" t="s">
        <v>213</v>
      </c>
      <c r="D198" s="14" t="s">
        <v>213</v>
      </c>
      <c r="E198" s="13" t="s">
        <v>14</v>
      </c>
      <c r="F198" s="13" t="s">
        <v>14</v>
      </c>
      <c r="G198" s="13" t="s">
        <v>8</v>
      </c>
      <c r="H198" s="15">
        <v>3</v>
      </c>
      <c r="I198" s="17" t="s">
        <v>756</v>
      </c>
      <c r="J198" s="13" t="s">
        <v>14</v>
      </c>
      <c r="K198" s="14" t="s">
        <v>1649</v>
      </c>
      <c r="L198" s="21" t="s">
        <v>13</v>
      </c>
      <c r="M198" s="15">
        <v>43950000</v>
      </c>
      <c r="N198" s="15">
        <v>659250</v>
      </c>
      <c r="O198" s="15">
        <v>41636843</v>
      </c>
      <c r="P198" s="15">
        <v>13878948</v>
      </c>
      <c r="Q198" s="27">
        <v>1</v>
      </c>
      <c r="R198" s="27" t="s">
        <v>14</v>
      </c>
      <c r="S198" s="27"/>
      <c r="T198" s="15"/>
      <c r="U198" s="31">
        <f t="shared" si="2"/>
        <v>0</v>
      </c>
    </row>
    <row r="199" spans="1:21" ht="198" x14ac:dyDescent="0.25">
      <c r="A199" s="19">
        <v>194</v>
      </c>
      <c r="B199" s="21" t="s">
        <v>1299</v>
      </c>
      <c r="C199" s="14" t="s">
        <v>214</v>
      </c>
      <c r="D199" s="14" t="s">
        <v>214</v>
      </c>
      <c r="E199" s="13" t="s">
        <v>14</v>
      </c>
      <c r="F199" s="13" t="s">
        <v>14</v>
      </c>
      <c r="G199" s="13" t="s">
        <v>8</v>
      </c>
      <c r="H199" s="15">
        <v>11</v>
      </c>
      <c r="I199" s="17" t="s">
        <v>757</v>
      </c>
      <c r="J199" s="13" t="s">
        <v>14</v>
      </c>
      <c r="K199" s="14" t="s">
        <v>1649</v>
      </c>
      <c r="L199" s="21" t="s">
        <v>13</v>
      </c>
      <c r="M199" s="15">
        <v>144100000</v>
      </c>
      <c r="N199" s="15">
        <v>2161500</v>
      </c>
      <c r="O199" s="15">
        <v>136515790</v>
      </c>
      <c r="P199" s="15">
        <v>45505264</v>
      </c>
      <c r="Q199" s="27">
        <v>1</v>
      </c>
      <c r="R199" s="27" t="s">
        <v>14</v>
      </c>
      <c r="S199" s="27">
        <v>3</v>
      </c>
      <c r="T199" s="15">
        <v>39300000</v>
      </c>
      <c r="U199" s="31">
        <f t="shared" ref="U199:U262" si="3">S199/H199</f>
        <v>0.27272727272727271</v>
      </c>
    </row>
    <row r="200" spans="1:21" ht="165" x14ac:dyDescent="0.25">
      <c r="A200" s="19">
        <v>195</v>
      </c>
      <c r="B200" s="21" t="s">
        <v>1300</v>
      </c>
      <c r="C200" s="14" t="s">
        <v>215</v>
      </c>
      <c r="D200" s="14" t="s">
        <v>215</v>
      </c>
      <c r="E200" s="13" t="s">
        <v>14</v>
      </c>
      <c r="F200" s="13" t="s">
        <v>14</v>
      </c>
      <c r="G200" s="13" t="s">
        <v>8</v>
      </c>
      <c r="H200" s="15">
        <v>6</v>
      </c>
      <c r="I200" s="17" t="s">
        <v>758</v>
      </c>
      <c r="J200" s="13" t="s">
        <v>14</v>
      </c>
      <c r="K200" s="14" t="s">
        <v>1649</v>
      </c>
      <c r="L200" s="21" t="s">
        <v>13</v>
      </c>
      <c r="M200" s="15">
        <v>78000000</v>
      </c>
      <c r="N200" s="15">
        <v>1170000</v>
      </c>
      <c r="O200" s="15">
        <v>73894737</v>
      </c>
      <c r="P200" s="15">
        <v>24631579</v>
      </c>
      <c r="Q200" s="27">
        <v>1</v>
      </c>
      <c r="R200" s="27" t="s">
        <v>14</v>
      </c>
      <c r="S200" s="27">
        <v>1</v>
      </c>
      <c r="T200" s="15">
        <v>13000000</v>
      </c>
      <c r="U200" s="31">
        <f t="shared" si="3"/>
        <v>0.16666666666666666</v>
      </c>
    </row>
    <row r="201" spans="1:21" ht="165" x14ac:dyDescent="0.25">
      <c r="A201" s="19">
        <v>196</v>
      </c>
      <c r="B201" s="21" t="s">
        <v>1301</v>
      </c>
      <c r="C201" s="14" t="s">
        <v>216</v>
      </c>
      <c r="D201" s="14" t="s">
        <v>216</v>
      </c>
      <c r="E201" s="13" t="s">
        <v>14</v>
      </c>
      <c r="F201" s="13" t="s">
        <v>14</v>
      </c>
      <c r="G201" s="13" t="s">
        <v>8</v>
      </c>
      <c r="H201" s="15">
        <v>23</v>
      </c>
      <c r="I201" s="17" t="s">
        <v>759</v>
      </c>
      <c r="J201" s="13" t="s">
        <v>14</v>
      </c>
      <c r="K201" s="14" t="s">
        <v>1649</v>
      </c>
      <c r="L201" s="21" t="s">
        <v>13</v>
      </c>
      <c r="M201" s="15">
        <v>272550000</v>
      </c>
      <c r="N201" s="15">
        <v>4088250</v>
      </c>
      <c r="O201" s="15">
        <v>258205264</v>
      </c>
      <c r="P201" s="15">
        <v>86068422</v>
      </c>
      <c r="Q201" s="27">
        <v>2</v>
      </c>
      <c r="R201" s="27" t="s">
        <v>14</v>
      </c>
      <c r="S201" s="27">
        <v>6</v>
      </c>
      <c r="T201" s="15">
        <v>71100000</v>
      </c>
      <c r="U201" s="31">
        <f t="shared" si="3"/>
        <v>0.2608695652173913</v>
      </c>
    </row>
    <row r="202" spans="1:21" ht="165" x14ac:dyDescent="0.25">
      <c r="A202" s="19">
        <v>197</v>
      </c>
      <c r="B202" s="21" t="s">
        <v>1302</v>
      </c>
      <c r="C202" s="14" t="s">
        <v>217</v>
      </c>
      <c r="D202" s="14" t="s">
        <v>217</v>
      </c>
      <c r="E202" s="13" t="s">
        <v>14</v>
      </c>
      <c r="F202" s="13" t="s">
        <v>14</v>
      </c>
      <c r="G202" s="13" t="s">
        <v>8</v>
      </c>
      <c r="H202" s="15">
        <v>8</v>
      </c>
      <c r="I202" s="17" t="s">
        <v>760</v>
      </c>
      <c r="J202" s="13" t="s">
        <v>14</v>
      </c>
      <c r="K202" s="14" t="s">
        <v>1649</v>
      </c>
      <c r="L202" s="21" t="s">
        <v>13</v>
      </c>
      <c r="M202" s="15">
        <v>97600000</v>
      </c>
      <c r="N202" s="15">
        <v>1464000</v>
      </c>
      <c r="O202" s="15">
        <v>92463158</v>
      </c>
      <c r="P202" s="15">
        <v>30821053</v>
      </c>
      <c r="Q202" s="27">
        <v>1</v>
      </c>
      <c r="R202" s="27" t="s">
        <v>14</v>
      </c>
      <c r="S202" s="27">
        <v>2</v>
      </c>
      <c r="T202" s="15">
        <v>24400000</v>
      </c>
      <c r="U202" s="31">
        <f t="shared" si="3"/>
        <v>0.25</v>
      </c>
    </row>
    <row r="203" spans="1:21" ht="165" x14ac:dyDescent="0.25">
      <c r="A203" s="19">
        <v>198</v>
      </c>
      <c r="B203" s="21" t="s">
        <v>1303</v>
      </c>
      <c r="C203" s="14" t="s">
        <v>218</v>
      </c>
      <c r="D203" s="14" t="s">
        <v>218</v>
      </c>
      <c r="E203" s="13" t="s">
        <v>14</v>
      </c>
      <c r="F203" s="13" t="s">
        <v>14</v>
      </c>
      <c r="G203" s="13" t="s">
        <v>8</v>
      </c>
      <c r="H203" s="15">
        <v>8</v>
      </c>
      <c r="I203" s="17" t="s">
        <v>761</v>
      </c>
      <c r="J203" s="13" t="s">
        <v>14</v>
      </c>
      <c r="K203" s="14" t="s">
        <v>1649</v>
      </c>
      <c r="L203" s="21" t="s">
        <v>13</v>
      </c>
      <c r="M203" s="15">
        <v>97600000</v>
      </c>
      <c r="N203" s="15">
        <v>1464000</v>
      </c>
      <c r="O203" s="15">
        <v>92463158</v>
      </c>
      <c r="P203" s="15">
        <v>30821053</v>
      </c>
      <c r="Q203" s="27">
        <v>1</v>
      </c>
      <c r="R203" s="27" t="s">
        <v>14</v>
      </c>
      <c r="S203" s="27">
        <v>2</v>
      </c>
      <c r="T203" s="15">
        <v>24400000</v>
      </c>
      <c r="U203" s="31">
        <f t="shared" si="3"/>
        <v>0.25</v>
      </c>
    </row>
    <row r="204" spans="1:21" ht="165" x14ac:dyDescent="0.25">
      <c r="A204" s="19">
        <v>199</v>
      </c>
      <c r="B204" s="21" t="s">
        <v>1304</v>
      </c>
      <c r="C204" s="14" t="s">
        <v>219</v>
      </c>
      <c r="D204" s="14" t="s">
        <v>219</v>
      </c>
      <c r="E204" s="13" t="s">
        <v>14</v>
      </c>
      <c r="F204" s="13" t="s">
        <v>14</v>
      </c>
      <c r="G204" s="13" t="s">
        <v>8</v>
      </c>
      <c r="H204" s="15">
        <v>8</v>
      </c>
      <c r="I204" s="17" t="s">
        <v>762</v>
      </c>
      <c r="J204" s="13" t="s">
        <v>14</v>
      </c>
      <c r="K204" s="14" t="s">
        <v>1649</v>
      </c>
      <c r="L204" s="21" t="s">
        <v>13</v>
      </c>
      <c r="M204" s="15">
        <v>84560000</v>
      </c>
      <c r="N204" s="15">
        <v>1268400</v>
      </c>
      <c r="O204" s="15">
        <v>80109474</v>
      </c>
      <c r="P204" s="15">
        <v>26703158</v>
      </c>
      <c r="Q204" s="27">
        <v>1</v>
      </c>
      <c r="R204" s="27" t="s">
        <v>14</v>
      </c>
      <c r="S204" s="27">
        <v>2</v>
      </c>
      <c r="T204" s="15">
        <v>21140000</v>
      </c>
      <c r="U204" s="31">
        <f t="shared" si="3"/>
        <v>0.25</v>
      </c>
    </row>
    <row r="205" spans="1:21" ht="165" x14ac:dyDescent="0.25">
      <c r="A205" s="19">
        <v>200</v>
      </c>
      <c r="B205" s="21" t="s">
        <v>1305</v>
      </c>
      <c r="C205" s="14" t="s">
        <v>220</v>
      </c>
      <c r="D205" s="14" t="s">
        <v>220</v>
      </c>
      <c r="E205" s="13" t="s">
        <v>14</v>
      </c>
      <c r="F205" s="13" t="s">
        <v>14</v>
      </c>
      <c r="G205" s="13" t="s">
        <v>8</v>
      </c>
      <c r="H205" s="15">
        <v>15</v>
      </c>
      <c r="I205" s="17" t="s">
        <v>763</v>
      </c>
      <c r="J205" s="13" t="s">
        <v>14</v>
      </c>
      <c r="K205" s="14" t="s">
        <v>1649</v>
      </c>
      <c r="L205" s="21" t="s">
        <v>13</v>
      </c>
      <c r="M205" s="15">
        <v>151200000</v>
      </c>
      <c r="N205" s="15">
        <v>2268000</v>
      </c>
      <c r="O205" s="15">
        <v>143242106</v>
      </c>
      <c r="P205" s="15">
        <v>47747369</v>
      </c>
      <c r="Q205" s="27">
        <v>2</v>
      </c>
      <c r="R205" s="27" t="s">
        <v>14</v>
      </c>
      <c r="S205" s="27">
        <v>4</v>
      </c>
      <c r="T205" s="15">
        <v>40320000</v>
      </c>
      <c r="U205" s="31">
        <f t="shared" si="3"/>
        <v>0.26666666666666666</v>
      </c>
    </row>
    <row r="206" spans="1:21" ht="165" x14ac:dyDescent="0.25">
      <c r="A206" s="19">
        <v>201</v>
      </c>
      <c r="B206" s="21" t="s">
        <v>1306</v>
      </c>
      <c r="C206" s="14" t="s">
        <v>221</v>
      </c>
      <c r="D206" s="14" t="s">
        <v>221</v>
      </c>
      <c r="E206" s="13" t="s">
        <v>14</v>
      </c>
      <c r="F206" s="13" t="s">
        <v>14</v>
      </c>
      <c r="G206" s="13" t="s">
        <v>8</v>
      </c>
      <c r="H206" s="15">
        <v>11</v>
      </c>
      <c r="I206" s="17" t="s">
        <v>764</v>
      </c>
      <c r="J206" s="13" t="s">
        <v>14</v>
      </c>
      <c r="K206" s="14" t="s">
        <v>1649</v>
      </c>
      <c r="L206" s="21" t="s">
        <v>13</v>
      </c>
      <c r="M206" s="15">
        <v>116270000</v>
      </c>
      <c r="N206" s="15">
        <v>1744050</v>
      </c>
      <c r="O206" s="15">
        <v>110150527</v>
      </c>
      <c r="P206" s="15">
        <v>36716843</v>
      </c>
      <c r="Q206" s="27">
        <v>1</v>
      </c>
      <c r="R206" s="27" t="s">
        <v>14</v>
      </c>
      <c r="S206" s="27">
        <v>3</v>
      </c>
      <c r="T206" s="15">
        <v>31710000</v>
      </c>
      <c r="U206" s="31">
        <f t="shared" si="3"/>
        <v>0.27272727272727271</v>
      </c>
    </row>
    <row r="207" spans="1:21" ht="165" x14ac:dyDescent="0.25">
      <c r="A207" s="19">
        <v>202</v>
      </c>
      <c r="B207" s="21" t="s">
        <v>1307</v>
      </c>
      <c r="C207" s="14" t="s">
        <v>222</v>
      </c>
      <c r="D207" s="14" t="s">
        <v>222</v>
      </c>
      <c r="E207" s="13" t="s">
        <v>14</v>
      </c>
      <c r="F207" s="13" t="s">
        <v>14</v>
      </c>
      <c r="G207" s="13" t="s">
        <v>8</v>
      </c>
      <c r="H207" s="15">
        <v>5</v>
      </c>
      <c r="I207" s="17" t="s">
        <v>765</v>
      </c>
      <c r="J207" s="13" t="s">
        <v>14</v>
      </c>
      <c r="K207" s="14" t="s">
        <v>1649</v>
      </c>
      <c r="L207" s="21" t="s">
        <v>13</v>
      </c>
      <c r="M207" s="15">
        <v>57000000</v>
      </c>
      <c r="N207" s="15">
        <v>855000</v>
      </c>
      <c r="O207" s="15">
        <v>54000000</v>
      </c>
      <c r="P207" s="15">
        <v>18000000</v>
      </c>
      <c r="Q207" s="27">
        <v>1</v>
      </c>
      <c r="R207" s="27" t="s">
        <v>14</v>
      </c>
      <c r="S207" s="27">
        <v>1</v>
      </c>
      <c r="T207" s="15">
        <v>11400000</v>
      </c>
      <c r="U207" s="31">
        <f t="shared" si="3"/>
        <v>0.2</v>
      </c>
    </row>
    <row r="208" spans="1:21" ht="165" x14ac:dyDescent="0.25">
      <c r="A208" s="19">
        <v>203</v>
      </c>
      <c r="B208" s="21" t="s">
        <v>1308</v>
      </c>
      <c r="C208" s="14" t="s">
        <v>223</v>
      </c>
      <c r="D208" s="14" t="s">
        <v>223</v>
      </c>
      <c r="E208" s="13" t="s">
        <v>14</v>
      </c>
      <c r="F208" s="13" t="s">
        <v>14</v>
      </c>
      <c r="G208" s="13" t="s">
        <v>8</v>
      </c>
      <c r="H208" s="15">
        <v>15</v>
      </c>
      <c r="I208" s="17" t="s">
        <v>766</v>
      </c>
      <c r="J208" s="13" t="s">
        <v>14</v>
      </c>
      <c r="K208" s="14" t="s">
        <v>1649</v>
      </c>
      <c r="L208" s="21" t="s">
        <v>13</v>
      </c>
      <c r="M208" s="15">
        <v>412500000</v>
      </c>
      <c r="N208" s="15">
        <v>6187500</v>
      </c>
      <c r="O208" s="15">
        <v>390789474</v>
      </c>
      <c r="P208" s="15">
        <v>130263158</v>
      </c>
      <c r="Q208" s="27">
        <v>2</v>
      </c>
      <c r="R208" s="27" t="s">
        <v>14</v>
      </c>
      <c r="S208" s="27">
        <v>4</v>
      </c>
      <c r="T208" s="15">
        <v>110000000</v>
      </c>
      <c r="U208" s="31">
        <f t="shared" si="3"/>
        <v>0.26666666666666666</v>
      </c>
    </row>
    <row r="209" spans="1:21" ht="165" x14ac:dyDescent="0.25">
      <c r="A209" s="19">
        <v>204</v>
      </c>
      <c r="B209" s="21" t="s">
        <v>1309</v>
      </c>
      <c r="C209" s="14" t="s">
        <v>224</v>
      </c>
      <c r="D209" s="14" t="s">
        <v>224</v>
      </c>
      <c r="E209" s="13" t="s">
        <v>14</v>
      </c>
      <c r="F209" s="13" t="s">
        <v>14</v>
      </c>
      <c r="G209" s="13" t="s">
        <v>8</v>
      </c>
      <c r="H209" s="15">
        <v>3</v>
      </c>
      <c r="I209" s="17" t="s">
        <v>767</v>
      </c>
      <c r="J209" s="13" t="s">
        <v>14</v>
      </c>
      <c r="K209" s="14" t="s">
        <v>1649</v>
      </c>
      <c r="L209" s="21" t="s">
        <v>13</v>
      </c>
      <c r="M209" s="15">
        <v>30240000</v>
      </c>
      <c r="N209" s="15">
        <v>453600</v>
      </c>
      <c r="O209" s="15">
        <v>28648422</v>
      </c>
      <c r="P209" s="15">
        <v>9549474</v>
      </c>
      <c r="Q209" s="27">
        <v>1</v>
      </c>
      <c r="R209" s="27" t="s">
        <v>14</v>
      </c>
      <c r="S209" s="27"/>
      <c r="T209" s="15"/>
      <c r="U209" s="31">
        <f t="shared" si="3"/>
        <v>0</v>
      </c>
    </row>
    <row r="210" spans="1:21" ht="165" x14ac:dyDescent="0.25">
      <c r="A210" s="19">
        <v>205</v>
      </c>
      <c r="B210" s="21" t="s">
        <v>1310</v>
      </c>
      <c r="C210" s="14" t="s">
        <v>225</v>
      </c>
      <c r="D210" s="14" t="s">
        <v>225</v>
      </c>
      <c r="E210" s="13" t="s">
        <v>14</v>
      </c>
      <c r="F210" s="13" t="s">
        <v>14</v>
      </c>
      <c r="G210" s="13" t="s">
        <v>8</v>
      </c>
      <c r="H210" s="15">
        <v>8</v>
      </c>
      <c r="I210" s="17" t="s">
        <v>768</v>
      </c>
      <c r="J210" s="13" t="s">
        <v>14</v>
      </c>
      <c r="K210" s="14" t="s">
        <v>1649</v>
      </c>
      <c r="L210" s="21" t="s">
        <v>13</v>
      </c>
      <c r="M210" s="15">
        <v>74800000</v>
      </c>
      <c r="N210" s="15">
        <v>1122000</v>
      </c>
      <c r="O210" s="15">
        <v>70863158</v>
      </c>
      <c r="P210" s="15">
        <v>23621053</v>
      </c>
      <c r="Q210" s="27">
        <v>1</v>
      </c>
      <c r="R210" s="27" t="s">
        <v>14</v>
      </c>
      <c r="S210" s="27">
        <v>2</v>
      </c>
      <c r="T210" s="15">
        <v>18700000</v>
      </c>
      <c r="U210" s="31">
        <f t="shared" si="3"/>
        <v>0.25</v>
      </c>
    </row>
    <row r="211" spans="1:21" ht="181.5" x14ac:dyDescent="0.25">
      <c r="A211" s="19">
        <v>206</v>
      </c>
      <c r="B211" s="21" t="s">
        <v>1311</v>
      </c>
      <c r="C211" s="14" t="s">
        <v>226</v>
      </c>
      <c r="D211" s="14" t="s">
        <v>226</v>
      </c>
      <c r="E211" s="13" t="s">
        <v>14</v>
      </c>
      <c r="F211" s="13" t="s">
        <v>14</v>
      </c>
      <c r="G211" s="13" t="s">
        <v>8</v>
      </c>
      <c r="H211" s="15">
        <v>10</v>
      </c>
      <c r="I211" s="17" t="s">
        <v>769</v>
      </c>
      <c r="J211" s="13" t="s">
        <v>14</v>
      </c>
      <c r="K211" s="14" t="s">
        <v>1649</v>
      </c>
      <c r="L211" s="21" t="s">
        <v>13</v>
      </c>
      <c r="M211" s="15">
        <v>3910000</v>
      </c>
      <c r="N211" s="15">
        <v>58650</v>
      </c>
      <c r="O211" s="15">
        <v>3704211</v>
      </c>
      <c r="P211" s="15">
        <v>1234737</v>
      </c>
      <c r="Q211" s="27">
        <v>1</v>
      </c>
      <c r="R211" s="27" t="s">
        <v>14</v>
      </c>
      <c r="S211" s="27">
        <v>3</v>
      </c>
      <c r="T211" s="15">
        <v>1173000</v>
      </c>
      <c r="U211" s="31">
        <f t="shared" si="3"/>
        <v>0.3</v>
      </c>
    </row>
    <row r="212" spans="1:21" ht="165" x14ac:dyDescent="0.25">
      <c r="A212" s="19">
        <v>207</v>
      </c>
      <c r="B212" s="21" t="s">
        <v>1312</v>
      </c>
      <c r="C212" s="14" t="s">
        <v>227</v>
      </c>
      <c r="D212" s="14" t="s">
        <v>227</v>
      </c>
      <c r="E212" s="13" t="s">
        <v>14</v>
      </c>
      <c r="F212" s="13" t="s">
        <v>14</v>
      </c>
      <c r="G212" s="13" t="s">
        <v>8</v>
      </c>
      <c r="H212" s="15">
        <v>10</v>
      </c>
      <c r="I212" s="17" t="s">
        <v>770</v>
      </c>
      <c r="J212" s="13" t="s">
        <v>14</v>
      </c>
      <c r="K212" s="14" t="s">
        <v>1649</v>
      </c>
      <c r="L212" s="21" t="s">
        <v>13</v>
      </c>
      <c r="M212" s="15">
        <v>74040000</v>
      </c>
      <c r="N212" s="15">
        <v>1110600</v>
      </c>
      <c r="O212" s="15">
        <v>70143158</v>
      </c>
      <c r="P212" s="15">
        <v>23381053</v>
      </c>
      <c r="Q212" s="27">
        <v>1</v>
      </c>
      <c r="R212" s="27" t="s">
        <v>14</v>
      </c>
      <c r="S212" s="27">
        <v>3</v>
      </c>
      <c r="T212" s="15">
        <v>22212000</v>
      </c>
      <c r="U212" s="31">
        <f t="shared" si="3"/>
        <v>0.3</v>
      </c>
    </row>
    <row r="213" spans="1:21" ht="165" x14ac:dyDescent="0.25">
      <c r="A213" s="19">
        <v>208</v>
      </c>
      <c r="B213" s="21" t="s">
        <v>1313</v>
      </c>
      <c r="C213" s="14" t="s">
        <v>228</v>
      </c>
      <c r="D213" s="14" t="s">
        <v>228</v>
      </c>
      <c r="E213" s="13" t="s">
        <v>14</v>
      </c>
      <c r="F213" s="13" t="s">
        <v>14</v>
      </c>
      <c r="G213" s="13" t="s">
        <v>8</v>
      </c>
      <c r="H213" s="15">
        <v>15</v>
      </c>
      <c r="I213" s="17" t="s">
        <v>771</v>
      </c>
      <c r="J213" s="13" t="s">
        <v>14</v>
      </c>
      <c r="K213" s="14" t="s">
        <v>1649</v>
      </c>
      <c r="L213" s="21" t="s">
        <v>13</v>
      </c>
      <c r="M213" s="15">
        <v>140250000</v>
      </c>
      <c r="N213" s="15">
        <v>2103750</v>
      </c>
      <c r="O213" s="15">
        <v>132868422</v>
      </c>
      <c r="P213" s="15">
        <v>44289474</v>
      </c>
      <c r="Q213" s="27">
        <v>2</v>
      </c>
      <c r="R213" s="27" t="s">
        <v>14</v>
      </c>
      <c r="S213" s="27">
        <v>4</v>
      </c>
      <c r="T213" s="15">
        <v>37400000</v>
      </c>
      <c r="U213" s="31">
        <f t="shared" si="3"/>
        <v>0.26666666666666666</v>
      </c>
    </row>
    <row r="214" spans="1:21" ht="165" x14ac:dyDescent="0.25">
      <c r="A214" s="19">
        <v>209</v>
      </c>
      <c r="B214" s="21" t="s">
        <v>1314</v>
      </c>
      <c r="C214" s="14" t="s">
        <v>229</v>
      </c>
      <c r="D214" s="14" t="s">
        <v>229</v>
      </c>
      <c r="E214" s="13" t="s">
        <v>14</v>
      </c>
      <c r="F214" s="13" t="s">
        <v>14</v>
      </c>
      <c r="G214" s="13" t="s">
        <v>8</v>
      </c>
      <c r="H214" s="15">
        <v>15</v>
      </c>
      <c r="I214" s="17" t="s">
        <v>772</v>
      </c>
      <c r="J214" s="13" t="s">
        <v>14</v>
      </c>
      <c r="K214" s="14" t="s">
        <v>1649</v>
      </c>
      <c r="L214" s="21" t="s">
        <v>13</v>
      </c>
      <c r="M214" s="15">
        <v>111060000</v>
      </c>
      <c r="N214" s="15">
        <v>1665900</v>
      </c>
      <c r="O214" s="15">
        <v>105214737</v>
      </c>
      <c r="P214" s="15">
        <v>35071579</v>
      </c>
      <c r="Q214" s="27">
        <v>2</v>
      </c>
      <c r="R214" s="27" t="s">
        <v>14</v>
      </c>
      <c r="S214" s="27">
        <v>4</v>
      </c>
      <c r="T214" s="15">
        <v>29616000</v>
      </c>
      <c r="U214" s="31">
        <f t="shared" si="3"/>
        <v>0.26666666666666666</v>
      </c>
    </row>
    <row r="215" spans="1:21" ht="165" x14ac:dyDescent="0.25">
      <c r="A215" s="19">
        <v>210</v>
      </c>
      <c r="B215" s="21" t="s">
        <v>1315</v>
      </c>
      <c r="C215" s="14" t="s">
        <v>230</v>
      </c>
      <c r="D215" s="14" t="s">
        <v>230</v>
      </c>
      <c r="E215" s="13" t="s">
        <v>14</v>
      </c>
      <c r="F215" s="13" t="s">
        <v>14</v>
      </c>
      <c r="G215" s="13" t="s">
        <v>8</v>
      </c>
      <c r="H215" s="15">
        <v>20</v>
      </c>
      <c r="I215" s="17" t="s">
        <v>773</v>
      </c>
      <c r="J215" s="13" t="s">
        <v>14</v>
      </c>
      <c r="K215" s="14" t="s">
        <v>1649</v>
      </c>
      <c r="L215" s="21" t="s">
        <v>13</v>
      </c>
      <c r="M215" s="15">
        <v>144500000</v>
      </c>
      <c r="N215" s="15">
        <v>2167500</v>
      </c>
      <c r="O215" s="15">
        <v>136894737</v>
      </c>
      <c r="P215" s="15">
        <v>45631579</v>
      </c>
      <c r="Q215" s="27">
        <v>2</v>
      </c>
      <c r="R215" s="27" t="s">
        <v>14</v>
      </c>
      <c r="S215" s="27">
        <v>6</v>
      </c>
      <c r="T215" s="15">
        <v>43350000</v>
      </c>
      <c r="U215" s="31">
        <f t="shared" si="3"/>
        <v>0.3</v>
      </c>
    </row>
    <row r="216" spans="1:21" ht="165" x14ac:dyDescent="0.25">
      <c r="A216" s="19">
        <v>211</v>
      </c>
      <c r="B216" s="21" t="s">
        <v>1316</v>
      </c>
      <c r="C216" s="14" t="s">
        <v>231</v>
      </c>
      <c r="D216" s="14" t="s">
        <v>231</v>
      </c>
      <c r="E216" s="13" t="s">
        <v>14</v>
      </c>
      <c r="F216" s="13" t="s">
        <v>14</v>
      </c>
      <c r="G216" s="13" t="s">
        <v>8</v>
      </c>
      <c r="H216" s="15">
        <v>3</v>
      </c>
      <c r="I216" s="17" t="s">
        <v>774</v>
      </c>
      <c r="J216" s="13" t="s">
        <v>14</v>
      </c>
      <c r="K216" s="14" t="s">
        <v>1649</v>
      </c>
      <c r="L216" s="21" t="s">
        <v>13</v>
      </c>
      <c r="M216" s="15">
        <v>22212000</v>
      </c>
      <c r="N216" s="15">
        <v>333180</v>
      </c>
      <c r="O216" s="15">
        <v>21042948</v>
      </c>
      <c r="P216" s="15">
        <v>7014316</v>
      </c>
      <c r="Q216" s="27">
        <v>1</v>
      </c>
      <c r="R216" s="27" t="s">
        <v>14</v>
      </c>
      <c r="S216" s="27"/>
      <c r="T216" s="15"/>
      <c r="U216" s="31">
        <f t="shared" si="3"/>
        <v>0</v>
      </c>
    </row>
    <row r="217" spans="1:21" ht="165" x14ac:dyDescent="0.25">
      <c r="A217" s="19">
        <v>212</v>
      </c>
      <c r="B217" s="21" t="s">
        <v>1317</v>
      </c>
      <c r="C217" s="14" t="s">
        <v>232</v>
      </c>
      <c r="D217" s="14" t="s">
        <v>232</v>
      </c>
      <c r="E217" s="13" t="s">
        <v>14</v>
      </c>
      <c r="F217" s="13" t="s">
        <v>14</v>
      </c>
      <c r="G217" s="13" t="s">
        <v>8</v>
      </c>
      <c r="H217" s="15">
        <v>25</v>
      </c>
      <c r="I217" s="17" t="s">
        <v>775</v>
      </c>
      <c r="J217" s="13" t="s">
        <v>14</v>
      </c>
      <c r="K217" s="14" t="s">
        <v>1649</v>
      </c>
      <c r="L217" s="21" t="s">
        <v>13</v>
      </c>
      <c r="M217" s="15">
        <v>185100000</v>
      </c>
      <c r="N217" s="15">
        <v>2776500</v>
      </c>
      <c r="O217" s="15">
        <v>175357895</v>
      </c>
      <c r="P217" s="15">
        <v>58452632</v>
      </c>
      <c r="Q217" s="27">
        <v>2</v>
      </c>
      <c r="R217" s="27" t="s">
        <v>14</v>
      </c>
      <c r="S217" s="27">
        <v>7</v>
      </c>
      <c r="T217" s="15">
        <v>51828000</v>
      </c>
      <c r="U217" s="31">
        <f t="shared" si="3"/>
        <v>0.28000000000000003</v>
      </c>
    </row>
    <row r="218" spans="1:21" ht="181.5" x14ac:dyDescent="0.25">
      <c r="A218" s="19">
        <v>213</v>
      </c>
      <c r="B218" s="21" t="s">
        <v>1318</v>
      </c>
      <c r="C218" s="14" t="s">
        <v>233</v>
      </c>
      <c r="D218" s="14" t="s">
        <v>233</v>
      </c>
      <c r="E218" s="13" t="s">
        <v>14</v>
      </c>
      <c r="F218" s="13" t="s">
        <v>14</v>
      </c>
      <c r="G218" s="13" t="s">
        <v>8</v>
      </c>
      <c r="H218" s="15">
        <v>112</v>
      </c>
      <c r="I218" s="17" t="s">
        <v>776</v>
      </c>
      <c r="J218" s="13" t="s">
        <v>14</v>
      </c>
      <c r="K218" s="14" t="s">
        <v>1649</v>
      </c>
      <c r="L218" s="21" t="s">
        <v>13</v>
      </c>
      <c r="M218" s="15">
        <v>34272000</v>
      </c>
      <c r="N218" s="15">
        <v>514080</v>
      </c>
      <c r="O218" s="15">
        <v>32468211</v>
      </c>
      <c r="P218" s="15">
        <v>10822737</v>
      </c>
      <c r="Q218" s="27">
        <v>9</v>
      </c>
      <c r="R218" s="27" t="s">
        <v>14</v>
      </c>
      <c r="S218" s="27">
        <v>33</v>
      </c>
      <c r="T218" s="15">
        <v>10098000</v>
      </c>
      <c r="U218" s="31">
        <f t="shared" si="3"/>
        <v>0.29464285714285715</v>
      </c>
    </row>
    <row r="219" spans="1:21" ht="181.5" x14ac:dyDescent="0.25">
      <c r="A219" s="19">
        <v>214</v>
      </c>
      <c r="B219" s="21" t="s">
        <v>1319</v>
      </c>
      <c r="C219" s="14" t="s">
        <v>234</v>
      </c>
      <c r="D219" s="14" t="s">
        <v>234</v>
      </c>
      <c r="E219" s="13" t="s">
        <v>14</v>
      </c>
      <c r="F219" s="13" t="s">
        <v>14</v>
      </c>
      <c r="G219" s="13" t="s">
        <v>8</v>
      </c>
      <c r="H219" s="15">
        <v>49</v>
      </c>
      <c r="I219" s="17" t="s">
        <v>777</v>
      </c>
      <c r="J219" s="13" t="s">
        <v>14</v>
      </c>
      <c r="K219" s="14" t="s">
        <v>1649</v>
      </c>
      <c r="L219" s="21" t="s">
        <v>13</v>
      </c>
      <c r="M219" s="15">
        <v>19159000</v>
      </c>
      <c r="N219" s="15">
        <v>287385</v>
      </c>
      <c r="O219" s="15">
        <v>18150632</v>
      </c>
      <c r="P219" s="15">
        <v>6050211</v>
      </c>
      <c r="Q219" s="27">
        <v>4</v>
      </c>
      <c r="R219" s="27" t="s">
        <v>14</v>
      </c>
      <c r="S219" s="27">
        <v>14</v>
      </c>
      <c r="T219" s="15">
        <v>5474000</v>
      </c>
      <c r="U219" s="31">
        <f t="shared" si="3"/>
        <v>0.2857142857142857</v>
      </c>
    </row>
    <row r="220" spans="1:21" ht="165" x14ac:dyDescent="0.25">
      <c r="A220" s="19">
        <v>215</v>
      </c>
      <c r="B220" s="21" t="s">
        <v>1320</v>
      </c>
      <c r="C220" s="14" t="s">
        <v>235</v>
      </c>
      <c r="D220" s="14" t="s">
        <v>235</v>
      </c>
      <c r="E220" s="13" t="s">
        <v>14</v>
      </c>
      <c r="F220" s="13" t="s">
        <v>14</v>
      </c>
      <c r="G220" s="13" t="s">
        <v>8</v>
      </c>
      <c r="H220" s="15">
        <v>15</v>
      </c>
      <c r="I220" s="17" t="s">
        <v>778</v>
      </c>
      <c r="J220" s="13" t="s">
        <v>14</v>
      </c>
      <c r="K220" s="14" t="s">
        <v>1649</v>
      </c>
      <c r="L220" s="21" t="s">
        <v>13</v>
      </c>
      <c r="M220" s="15">
        <v>117000000</v>
      </c>
      <c r="N220" s="15">
        <v>1755000</v>
      </c>
      <c r="O220" s="15">
        <v>110842106</v>
      </c>
      <c r="P220" s="15">
        <v>36947369</v>
      </c>
      <c r="Q220" s="27">
        <v>2</v>
      </c>
      <c r="R220" s="27" t="s">
        <v>14</v>
      </c>
      <c r="S220" s="27">
        <v>4</v>
      </c>
      <c r="T220" s="15">
        <v>31200000</v>
      </c>
      <c r="U220" s="31">
        <f t="shared" si="3"/>
        <v>0.26666666666666666</v>
      </c>
    </row>
    <row r="221" spans="1:21" ht="165" x14ac:dyDescent="0.25">
      <c r="A221" s="19">
        <v>216</v>
      </c>
      <c r="B221" s="21" t="s">
        <v>1321</v>
      </c>
      <c r="C221" s="14" t="s">
        <v>236</v>
      </c>
      <c r="D221" s="14" t="s">
        <v>236</v>
      </c>
      <c r="E221" s="13" t="s">
        <v>14</v>
      </c>
      <c r="F221" s="13" t="s">
        <v>14</v>
      </c>
      <c r="G221" s="13" t="s">
        <v>8</v>
      </c>
      <c r="H221" s="15">
        <v>26</v>
      </c>
      <c r="I221" s="17" t="s">
        <v>779</v>
      </c>
      <c r="J221" s="13" t="s">
        <v>14</v>
      </c>
      <c r="K221" s="14" t="s">
        <v>1649</v>
      </c>
      <c r="L221" s="21" t="s">
        <v>13</v>
      </c>
      <c r="M221" s="15">
        <v>187200000</v>
      </c>
      <c r="N221" s="15">
        <v>2808000</v>
      </c>
      <c r="O221" s="15">
        <v>177347369</v>
      </c>
      <c r="P221" s="15">
        <v>59115790</v>
      </c>
      <c r="Q221" s="27">
        <v>3</v>
      </c>
      <c r="R221" s="27" t="s">
        <v>14</v>
      </c>
      <c r="S221" s="27">
        <v>7</v>
      </c>
      <c r="T221" s="15">
        <v>50400000</v>
      </c>
      <c r="U221" s="31">
        <f t="shared" si="3"/>
        <v>0.26923076923076922</v>
      </c>
    </row>
    <row r="222" spans="1:21" ht="165" x14ac:dyDescent="0.25">
      <c r="A222" s="19">
        <v>217</v>
      </c>
      <c r="B222" s="21" t="s">
        <v>1322</v>
      </c>
      <c r="C222" s="14" t="s">
        <v>237</v>
      </c>
      <c r="D222" s="14" t="s">
        <v>237</v>
      </c>
      <c r="E222" s="13" t="s">
        <v>14</v>
      </c>
      <c r="F222" s="13" t="s">
        <v>14</v>
      </c>
      <c r="G222" s="13" t="s">
        <v>8</v>
      </c>
      <c r="H222" s="15">
        <v>180</v>
      </c>
      <c r="I222" s="17" t="s">
        <v>780</v>
      </c>
      <c r="J222" s="13" t="s">
        <v>14</v>
      </c>
      <c r="K222" s="14" t="s">
        <v>1649</v>
      </c>
      <c r="L222" s="21" t="s">
        <v>13</v>
      </c>
      <c r="M222" s="15">
        <v>100800000</v>
      </c>
      <c r="N222" s="15">
        <v>1512000</v>
      </c>
      <c r="O222" s="15">
        <v>95494737</v>
      </c>
      <c r="P222" s="15">
        <v>31831579</v>
      </c>
      <c r="Q222" s="27">
        <v>15</v>
      </c>
      <c r="R222" s="27" t="s">
        <v>14</v>
      </c>
      <c r="S222" s="27">
        <v>54</v>
      </c>
      <c r="T222" s="15">
        <v>30240000</v>
      </c>
      <c r="U222" s="31">
        <f t="shared" si="3"/>
        <v>0.3</v>
      </c>
    </row>
    <row r="223" spans="1:21" ht="165" x14ac:dyDescent="0.25">
      <c r="A223" s="19">
        <v>218</v>
      </c>
      <c r="B223" s="21" t="s">
        <v>1323</v>
      </c>
      <c r="C223" s="14" t="s">
        <v>238</v>
      </c>
      <c r="D223" s="14" t="s">
        <v>238</v>
      </c>
      <c r="E223" s="13" t="s">
        <v>14</v>
      </c>
      <c r="F223" s="13" t="s">
        <v>14</v>
      </c>
      <c r="G223" s="13" t="s">
        <v>8</v>
      </c>
      <c r="H223" s="15">
        <v>105</v>
      </c>
      <c r="I223" s="17" t="s">
        <v>781</v>
      </c>
      <c r="J223" s="13" t="s">
        <v>14</v>
      </c>
      <c r="K223" s="14" t="s">
        <v>1649</v>
      </c>
      <c r="L223" s="21" t="s">
        <v>13</v>
      </c>
      <c r="M223" s="15">
        <v>58800000</v>
      </c>
      <c r="N223" s="15">
        <v>882000</v>
      </c>
      <c r="O223" s="15">
        <v>55705264</v>
      </c>
      <c r="P223" s="15">
        <v>18568422</v>
      </c>
      <c r="Q223" s="27">
        <v>9</v>
      </c>
      <c r="R223" s="27" t="s">
        <v>14</v>
      </c>
      <c r="S223" s="27">
        <v>31</v>
      </c>
      <c r="T223" s="15">
        <v>17360000</v>
      </c>
      <c r="U223" s="31">
        <f t="shared" si="3"/>
        <v>0.29523809523809524</v>
      </c>
    </row>
    <row r="224" spans="1:21" ht="165" x14ac:dyDescent="0.25">
      <c r="A224" s="19">
        <v>219</v>
      </c>
      <c r="B224" s="21" t="s">
        <v>1324</v>
      </c>
      <c r="C224" s="14" t="s">
        <v>239</v>
      </c>
      <c r="D224" s="14" t="s">
        <v>239</v>
      </c>
      <c r="E224" s="13" t="s">
        <v>14</v>
      </c>
      <c r="F224" s="13" t="s">
        <v>14</v>
      </c>
      <c r="G224" s="13" t="s">
        <v>8</v>
      </c>
      <c r="H224" s="15">
        <v>3</v>
      </c>
      <c r="I224" s="17" t="s">
        <v>782</v>
      </c>
      <c r="J224" s="13" t="s">
        <v>14</v>
      </c>
      <c r="K224" s="14" t="s">
        <v>1649</v>
      </c>
      <c r="L224" s="21" t="s">
        <v>13</v>
      </c>
      <c r="M224" s="15">
        <v>49500000</v>
      </c>
      <c r="N224" s="15">
        <v>742500</v>
      </c>
      <c r="O224" s="15">
        <v>46894737</v>
      </c>
      <c r="P224" s="15">
        <v>15631579</v>
      </c>
      <c r="Q224" s="27">
        <v>1</v>
      </c>
      <c r="R224" s="27" t="s">
        <v>14</v>
      </c>
      <c r="S224" s="27"/>
      <c r="T224" s="15"/>
      <c r="U224" s="31">
        <f t="shared" si="3"/>
        <v>0</v>
      </c>
    </row>
    <row r="225" spans="1:21" ht="165" x14ac:dyDescent="0.25">
      <c r="A225" s="19">
        <v>220</v>
      </c>
      <c r="B225" s="21" t="s">
        <v>1325</v>
      </c>
      <c r="C225" s="14" t="s">
        <v>240</v>
      </c>
      <c r="D225" s="14" t="s">
        <v>240</v>
      </c>
      <c r="E225" s="13" t="s">
        <v>14</v>
      </c>
      <c r="F225" s="13" t="s">
        <v>14</v>
      </c>
      <c r="G225" s="13" t="s">
        <v>8</v>
      </c>
      <c r="H225" s="15">
        <v>10</v>
      </c>
      <c r="I225" s="17" t="s">
        <v>783</v>
      </c>
      <c r="J225" s="13" t="s">
        <v>14</v>
      </c>
      <c r="K225" s="14" t="s">
        <v>1649</v>
      </c>
      <c r="L225" s="21" t="s">
        <v>13</v>
      </c>
      <c r="M225" s="15">
        <v>195000000</v>
      </c>
      <c r="N225" s="15">
        <v>2925000</v>
      </c>
      <c r="O225" s="15">
        <v>184736843</v>
      </c>
      <c r="P225" s="15">
        <v>61578948</v>
      </c>
      <c r="Q225" s="27">
        <v>1</v>
      </c>
      <c r="R225" s="27" t="s">
        <v>14</v>
      </c>
      <c r="S225" s="27">
        <v>3</v>
      </c>
      <c r="T225" s="15">
        <v>58500000</v>
      </c>
      <c r="U225" s="31">
        <f t="shared" si="3"/>
        <v>0.3</v>
      </c>
    </row>
    <row r="226" spans="1:21" ht="165" x14ac:dyDescent="0.25">
      <c r="A226" s="19">
        <v>221</v>
      </c>
      <c r="B226" s="21" t="s">
        <v>1326</v>
      </c>
      <c r="C226" s="14" t="s">
        <v>241</v>
      </c>
      <c r="D226" s="14" t="s">
        <v>241</v>
      </c>
      <c r="E226" s="13" t="s">
        <v>14</v>
      </c>
      <c r="F226" s="13" t="s">
        <v>14</v>
      </c>
      <c r="G226" s="13" t="s">
        <v>8</v>
      </c>
      <c r="H226" s="15">
        <v>8</v>
      </c>
      <c r="I226" s="17" t="s">
        <v>784</v>
      </c>
      <c r="J226" s="13" t="s">
        <v>14</v>
      </c>
      <c r="K226" s="14" t="s">
        <v>1649</v>
      </c>
      <c r="L226" s="21" t="s">
        <v>13</v>
      </c>
      <c r="M226" s="15">
        <v>132000000</v>
      </c>
      <c r="N226" s="15">
        <v>1980000</v>
      </c>
      <c r="O226" s="15">
        <v>125052632</v>
      </c>
      <c r="P226" s="15">
        <v>41684211</v>
      </c>
      <c r="Q226" s="27">
        <v>1</v>
      </c>
      <c r="R226" s="27" t="s">
        <v>14</v>
      </c>
      <c r="S226" s="27">
        <v>2</v>
      </c>
      <c r="T226" s="15">
        <v>33000000</v>
      </c>
      <c r="U226" s="31">
        <f t="shared" si="3"/>
        <v>0.25</v>
      </c>
    </row>
    <row r="227" spans="1:21" ht="165" x14ac:dyDescent="0.25">
      <c r="A227" s="19">
        <v>222</v>
      </c>
      <c r="B227" s="21" t="s">
        <v>1327</v>
      </c>
      <c r="C227" s="14" t="s">
        <v>242</v>
      </c>
      <c r="D227" s="14" t="s">
        <v>242</v>
      </c>
      <c r="E227" s="13" t="s">
        <v>14</v>
      </c>
      <c r="F227" s="13" t="s">
        <v>14</v>
      </c>
      <c r="G227" s="13" t="s">
        <v>8</v>
      </c>
      <c r="H227" s="15">
        <v>8</v>
      </c>
      <c r="I227" s="17" t="s">
        <v>785</v>
      </c>
      <c r="J227" s="13" t="s">
        <v>14</v>
      </c>
      <c r="K227" s="14" t="s">
        <v>1649</v>
      </c>
      <c r="L227" s="21" t="s">
        <v>13</v>
      </c>
      <c r="M227" s="15">
        <v>100000000</v>
      </c>
      <c r="N227" s="15">
        <v>1500000</v>
      </c>
      <c r="O227" s="15">
        <v>94736843</v>
      </c>
      <c r="P227" s="15">
        <v>31578948</v>
      </c>
      <c r="Q227" s="27">
        <v>1</v>
      </c>
      <c r="R227" s="27" t="s">
        <v>14</v>
      </c>
      <c r="S227" s="27">
        <v>2</v>
      </c>
      <c r="T227" s="15">
        <v>25000000</v>
      </c>
      <c r="U227" s="31">
        <f t="shared" si="3"/>
        <v>0.25</v>
      </c>
    </row>
    <row r="228" spans="1:21" ht="198" x14ac:dyDescent="0.25">
      <c r="A228" s="19">
        <v>223</v>
      </c>
      <c r="B228" s="21" t="s">
        <v>1328</v>
      </c>
      <c r="C228" s="14" t="s">
        <v>243</v>
      </c>
      <c r="D228" s="14" t="s">
        <v>243</v>
      </c>
      <c r="E228" s="13" t="s">
        <v>14</v>
      </c>
      <c r="F228" s="13" t="s">
        <v>14</v>
      </c>
      <c r="G228" s="13" t="s">
        <v>8</v>
      </c>
      <c r="H228" s="15">
        <v>5</v>
      </c>
      <c r="I228" s="17" t="s">
        <v>786</v>
      </c>
      <c r="J228" s="13" t="s">
        <v>14</v>
      </c>
      <c r="K228" s="14" t="s">
        <v>1649</v>
      </c>
      <c r="L228" s="21" t="s">
        <v>13</v>
      </c>
      <c r="M228" s="15">
        <v>105000000</v>
      </c>
      <c r="N228" s="15">
        <v>1575000</v>
      </c>
      <c r="O228" s="15">
        <v>99473685</v>
      </c>
      <c r="P228" s="15">
        <v>33157895</v>
      </c>
      <c r="Q228" s="27">
        <v>1</v>
      </c>
      <c r="R228" s="27" t="s">
        <v>14</v>
      </c>
      <c r="S228" s="27">
        <v>1</v>
      </c>
      <c r="T228" s="15">
        <v>21000000</v>
      </c>
      <c r="U228" s="31">
        <f t="shared" si="3"/>
        <v>0.2</v>
      </c>
    </row>
    <row r="229" spans="1:21" ht="165" x14ac:dyDescent="0.25">
      <c r="A229" s="19">
        <v>224</v>
      </c>
      <c r="B229" s="21" t="s">
        <v>1329</v>
      </c>
      <c r="C229" s="14" t="s">
        <v>244</v>
      </c>
      <c r="D229" s="14" t="s">
        <v>244</v>
      </c>
      <c r="E229" s="13" t="s">
        <v>14</v>
      </c>
      <c r="F229" s="13" t="s">
        <v>14</v>
      </c>
      <c r="G229" s="13" t="s">
        <v>8</v>
      </c>
      <c r="H229" s="15">
        <v>3</v>
      </c>
      <c r="I229" s="17" t="s">
        <v>787</v>
      </c>
      <c r="J229" s="13" t="s">
        <v>14</v>
      </c>
      <c r="K229" s="14" t="s">
        <v>1649</v>
      </c>
      <c r="L229" s="21" t="s">
        <v>13</v>
      </c>
      <c r="M229" s="15">
        <v>47400000</v>
      </c>
      <c r="N229" s="15">
        <v>711000</v>
      </c>
      <c r="O229" s="15">
        <v>44905264</v>
      </c>
      <c r="P229" s="15">
        <v>14968422</v>
      </c>
      <c r="Q229" s="27">
        <v>1</v>
      </c>
      <c r="R229" s="27" t="s">
        <v>14</v>
      </c>
      <c r="S229" s="27"/>
      <c r="T229" s="15"/>
      <c r="U229" s="31">
        <f t="shared" si="3"/>
        <v>0</v>
      </c>
    </row>
    <row r="230" spans="1:21" ht="198" x14ac:dyDescent="0.25">
      <c r="A230" s="19">
        <v>225</v>
      </c>
      <c r="B230" s="21" t="s">
        <v>1330</v>
      </c>
      <c r="C230" s="14" t="s">
        <v>245</v>
      </c>
      <c r="D230" s="14" t="s">
        <v>245</v>
      </c>
      <c r="E230" s="13" t="s">
        <v>14</v>
      </c>
      <c r="F230" s="13" t="s">
        <v>14</v>
      </c>
      <c r="G230" s="13" t="s">
        <v>8</v>
      </c>
      <c r="H230" s="15">
        <v>77</v>
      </c>
      <c r="I230" s="17" t="s">
        <v>788</v>
      </c>
      <c r="J230" s="13" t="s">
        <v>14</v>
      </c>
      <c r="K230" s="14" t="s">
        <v>1649</v>
      </c>
      <c r="L230" s="21" t="s">
        <v>13</v>
      </c>
      <c r="M230" s="15">
        <v>43120000</v>
      </c>
      <c r="N230" s="15">
        <v>646800</v>
      </c>
      <c r="O230" s="15">
        <v>40850527</v>
      </c>
      <c r="P230" s="15">
        <v>13616843</v>
      </c>
      <c r="Q230" s="27">
        <v>7</v>
      </c>
      <c r="R230" s="27" t="s">
        <v>14</v>
      </c>
      <c r="S230" s="27">
        <v>23</v>
      </c>
      <c r="T230" s="15">
        <v>12880000</v>
      </c>
      <c r="U230" s="31">
        <f t="shared" si="3"/>
        <v>0.29870129870129869</v>
      </c>
    </row>
    <row r="231" spans="1:21" ht="165" x14ac:dyDescent="0.25">
      <c r="A231" s="19">
        <v>226</v>
      </c>
      <c r="B231" s="21" t="s">
        <v>1331</v>
      </c>
      <c r="C231" s="14" t="s">
        <v>246</v>
      </c>
      <c r="D231" s="14" t="s">
        <v>246</v>
      </c>
      <c r="E231" s="13" t="s">
        <v>14</v>
      </c>
      <c r="F231" s="13" t="s">
        <v>14</v>
      </c>
      <c r="G231" s="13" t="s">
        <v>8</v>
      </c>
      <c r="H231" s="15">
        <v>220</v>
      </c>
      <c r="I231" s="17" t="s">
        <v>789</v>
      </c>
      <c r="J231" s="13" t="s">
        <v>14</v>
      </c>
      <c r="K231" s="14" t="s">
        <v>1649</v>
      </c>
      <c r="L231" s="21" t="s">
        <v>13</v>
      </c>
      <c r="M231" s="15">
        <v>132000000</v>
      </c>
      <c r="N231" s="15">
        <v>1980000</v>
      </c>
      <c r="O231" s="15">
        <v>125052632</v>
      </c>
      <c r="P231" s="15">
        <v>41684211</v>
      </c>
      <c r="Q231" s="27">
        <v>18</v>
      </c>
      <c r="R231" s="27" t="s">
        <v>14</v>
      </c>
      <c r="S231" s="27">
        <v>66</v>
      </c>
      <c r="T231" s="15">
        <v>39600000</v>
      </c>
      <c r="U231" s="31">
        <f t="shared" si="3"/>
        <v>0.3</v>
      </c>
    </row>
    <row r="232" spans="1:21" ht="165" x14ac:dyDescent="0.25">
      <c r="A232" s="19">
        <v>227</v>
      </c>
      <c r="B232" s="21" t="s">
        <v>1332</v>
      </c>
      <c r="C232" s="14" t="s">
        <v>247</v>
      </c>
      <c r="D232" s="14" t="s">
        <v>247</v>
      </c>
      <c r="E232" s="13" t="s">
        <v>14</v>
      </c>
      <c r="F232" s="13" t="s">
        <v>14</v>
      </c>
      <c r="G232" s="13" t="s">
        <v>8</v>
      </c>
      <c r="H232" s="15">
        <v>63</v>
      </c>
      <c r="I232" s="17" t="s">
        <v>790</v>
      </c>
      <c r="J232" s="13" t="s">
        <v>14</v>
      </c>
      <c r="K232" s="14" t="s">
        <v>1649</v>
      </c>
      <c r="L232" s="21" t="s">
        <v>13</v>
      </c>
      <c r="M232" s="15">
        <v>44100000</v>
      </c>
      <c r="N232" s="15">
        <v>661500</v>
      </c>
      <c r="O232" s="15">
        <v>41778948</v>
      </c>
      <c r="P232" s="15">
        <v>13926316</v>
      </c>
      <c r="Q232" s="27">
        <v>5</v>
      </c>
      <c r="R232" s="27" t="s">
        <v>14</v>
      </c>
      <c r="S232" s="27">
        <v>18</v>
      </c>
      <c r="T232" s="15">
        <v>12600000</v>
      </c>
      <c r="U232" s="31">
        <f t="shared" si="3"/>
        <v>0.2857142857142857</v>
      </c>
    </row>
    <row r="233" spans="1:21" ht="165" x14ac:dyDescent="0.25">
      <c r="A233" s="19">
        <v>228</v>
      </c>
      <c r="B233" s="21" t="s">
        <v>1333</v>
      </c>
      <c r="C233" s="14" t="s">
        <v>248</v>
      </c>
      <c r="D233" s="14" t="s">
        <v>248</v>
      </c>
      <c r="E233" s="13" t="s">
        <v>14</v>
      </c>
      <c r="F233" s="13" t="s">
        <v>14</v>
      </c>
      <c r="G233" s="13" t="s">
        <v>8</v>
      </c>
      <c r="H233" s="15">
        <v>30</v>
      </c>
      <c r="I233" s="17" t="s">
        <v>791</v>
      </c>
      <c r="J233" s="13" t="s">
        <v>14</v>
      </c>
      <c r="K233" s="14" t="s">
        <v>1649</v>
      </c>
      <c r="L233" s="21" t="s">
        <v>13</v>
      </c>
      <c r="M233" s="15">
        <v>16800000</v>
      </c>
      <c r="N233" s="15">
        <v>252000</v>
      </c>
      <c r="O233" s="15">
        <v>15915790</v>
      </c>
      <c r="P233" s="15">
        <v>5305264</v>
      </c>
      <c r="Q233" s="27">
        <v>3</v>
      </c>
      <c r="R233" s="27" t="s">
        <v>14</v>
      </c>
      <c r="S233" s="27">
        <v>9</v>
      </c>
      <c r="T233" s="15">
        <v>5040000</v>
      </c>
      <c r="U233" s="31">
        <f t="shared" si="3"/>
        <v>0.3</v>
      </c>
    </row>
    <row r="234" spans="1:21" ht="165" x14ac:dyDescent="0.25">
      <c r="A234" s="19">
        <v>229</v>
      </c>
      <c r="B234" s="21" t="s">
        <v>1334</v>
      </c>
      <c r="C234" s="14" t="s">
        <v>249</v>
      </c>
      <c r="D234" s="14" t="s">
        <v>249</v>
      </c>
      <c r="E234" s="13" t="s">
        <v>14</v>
      </c>
      <c r="F234" s="13" t="s">
        <v>14</v>
      </c>
      <c r="G234" s="13" t="s">
        <v>560</v>
      </c>
      <c r="H234" s="15">
        <v>8</v>
      </c>
      <c r="I234" s="17" t="s">
        <v>792</v>
      </c>
      <c r="J234" s="13" t="s">
        <v>14</v>
      </c>
      <c r="K234" s="14" t="s">
        <v>1649</v>
      </c>
      <c r="L234" s="21" t="s">
        <v>13</v>
      </c>
      <c r="M234" s="15">
        <v>48000000</v>
      </c>
      <c r="N234" s="15">
        <v>720000</v>
      </c>
      <c r="O234" s="15">
        <v>45473685</v>
      </c>
      <c r="P234" s="15">
        <v>15157895</v>
      </c>
      <c r="Q234" s="27">
        <v>1</v>
      </c>
      <c r="R234" s="27" t="s">
        <v>14</v>
      </c>
      <c r="S234" s="27">
        <v>2</v>
      </c>
      <c r="T234" s="15">
        <v>12000000</v>
      </c>
      <c r="U234" s="31">
        <f t="shared" si="3"/>
        <v>0.25</v>
      </c>
    </row>
    <row r="235" spans="1:21" ht="165" x14ac:dyDescent="0.25">
      <c r="A235" s="19">
        <v>230</v>
      </c>
      <c r="B235" s="21" t="s">
        <v>1335</v>
      </c>
      <c r="C235" s="14" t="s">
        <v>250</v>
      </c>
      <c r="D235" s="14" t="s">
        <v>250</v>
      </c>
      <c r="E235" s="13" t="s">
        <v>14</v>
      </c>
      <c r="F235" s="13" t="s">
        <v>14</v>
      </c>
      <c r="G235" s="13" t="s">
        <v>7</v>
      </c>
      <c r="H235" s="15">
        <v>5</v>
      </c>
      <c r="I235" s="17" t="s">
        <v>793</v>
      </c>
      <c r="J235" s="13" t="s">
        <v>14</v>
      </c>
      <c r="K235" s="14" t="s">
        <v>1649</v>
      </c>
      <c r="L235" s="21" t="s">
        <v>13</v>
      </c>
      <c r="M235" s="15">
        <v>60500000</v>
      </c>
      <c r="N235" s="15">
        <v>907500</v>
      </c>
      <c r="O235" s="15">
        <v>57315790</v>
      </c>
      <c r="P235" s="15">
        <v>19105264</v>
      </c>
      <c r="Q235" s="27">
        <v>1</v>
      </c>
      <c r="R235" s="27" t="s">
        <v>14</v>
      </c>
      <c r="S235" s="27">
        <v>1</v>
      </c>
      <c r="T235" s="15">
        <v>12100000</v>
      </c>
      <c r="U235" s="31">
        <f t="shared" si="3"/>
        <v>0.2</v>
      </c>
    </row>
    <row r="236" spans="1:21" ht="297" x14ac:dyDescent="0.25">
      <c r="A236" s="19">
        <v>231</v>
      </c>
      <c r="B236" s="21" t="s">
        <v>1336</v>
      </c>
      <c r="C236" s="14" t="s">
        <v>251</v>
      </c>
      <c r="D236" s="14" t="s">
        <v>251</v>
      </c>
      <c r="E236" s="13" t="s">
        <v>14</v>
      </c>
      <c r="F236" s="13" t="s">
        <v>14</v>
      </c>
      <c r="G236" s="13" t="s">
        <v>7</v>
      </c>
      <c r="H236" s="15">
        <v>20</v>
      </c>
      <c r="I236" s="17" t="s">
        <v>794</v>
      </c>
      <c r="J236" s="13" t="s">
        <v>14</v>
      </c>
      <c r="K236" s="14" t="s">
        <v>1649</v>
      </c>
      <c r="L236" s="21" t="s">
        <v>13</v>
      </c>
      <c r="M236" s="15">
        <v>230000000</v>
      </c>
      <c r="N236" s="15">
        <v>3450000</v>
      </c>
      <c r="O236" s="15">
        <v>217894737</v>
      </c>
      <c r="P236" s="15">
        <v>72631579</v>
      </c>
      <c r="Q236" s="27">
        <v>2</v>
      </c>
      <c r="R236" s="27" t="s">
        <v>14</v>
      </c>
      <c r="S236" s="27">
        <v>6</v>
      </c>
      <c r="T236" s="15">
        <v>69000000</v>
      </c>
      <c r="U236" s="31">
        <f t="shared" si="3"/>
        <v>0.3</v>
      </c>
    </row>
    <row r="237" spans="1:21" ht="297" x14ac:dyDescent="0.25">
      <c r="A237" s="19">
        <v>232</v>
      </c>
      <c r="B237" s="21" t="s">
        <v>1337</v>
      </c>
      <c r="C237" s="14" t="s">
        <v>252</v>
      </c>
      <c r="D237" s="14" t="s">
        <v>252</v>
      </c>
      <c r="E237" s="13" t="s">
        <v>14</v>
      </c>
      <c r="F237" s="13" t="s">
        <v>14</v>
      </c>
      <c r="G237" s="13" t="s">
        <v>7</v>
      </c>
      <c r="H237" s="15">
        <v>15</v>
      </c>
      <c r="I237" s="17" t="s">
        <v>795</v>
      </c>
      <c r="J237" s="13" t="s">
        <v>14</v>
      </c>
      <c r="K237" s="14" t="s">
        <v>1649</v>
      </c>
      <c r="L237" s="21" t="s">
        <v>13</v>
      </c>
      <c r="M237" s="15">
        <v>112500000</v>
      </c>
      <c r="N237" s="15">
        <v>1687500</v>
      </c>
      <c r="O237" s="15">
        <v>106578948</v>
      </c>
      <c r="P237" s="15">
        <v>35526316</v>
      </c>
      <c r="Q237" s="27">
        <v>2</v>
      </c>
      <c r="R237" s="27" t="s">
        <v>14</v>
      </c>
      <c r="S237" s="27">
        <v>4</v>
      </c>
      <c r="T237" s="15">
        <v>30000000</v>
      </c>
      <c r="U237" s="31">
        <f t="shared" si="3"/>
        <v>0.26666666666666666</v>
      </c>
    </row>
    <row r="238" spans="1:21" ht="297" x14ac:dyDescent="0.25">
      <c r="A238" s="19">
        <v>233</v>
      </c>
      <c r="B238" s="21" t="s">
        <v>1338</v>
      </c>
      <c r="C238" s="14" t="s">
        <v>253</v>
      </c>
      <c r="D238" s="14" t="s">
        <v>253</v>
      </c>
      <c r="E238" s="13" t="s">
        <v>14</v>
      </c>
      <c r="F238" s="13" t="s">
        <v>14</v>
      </c>
      <c r="G238" s="13" t="s">
        <v>7</v>
      </c>
      <c r="H238" s="15">
        <v>14</v>
      </c>
      <c r="I238" s="17" t="s">
        <v>796</v>
      </c>
      <c r="J238" s="13" t="s">
        <v>14</v>
      </c>
      <c r="K238" s="14" t="s">
        <v>1649</v>
      </c>
      <c r="L238" s="21" t="s">
        <v>13</v>
      </c>
      <c r="M238" s="15">
        <v>88200000</v>
      </c>
      <c r="N238" s="15">
        <v>1323000</v>
      </c>
      <c r="O238" s="15">
        <v>83557895</v>
      </c>
      <c r="P238" s="15">
        <v>27852632</v>
      </c>
      <c r="Q238" s="27">
        <v>2</v>
      </c>
      <c r="R238" s="27" t="s">
        <v>14</v>
      </c>
      <c r="S238" s="27">
        <v>4</v>
      </c>
      <c r="T238" s="15">
        <v>25200000</v>
      </c>
      <c r="U238" s="31">
        <f t="shared" si="3"/>
        <v>0.2857142857142857</v>
      </c>
    </row>
    <row r="239" spans="1:21" ht="165" x14ac:dyDescent="0.25">
      <c r="A239" s="19">
        <v>234</v>
      </c>
      <c r="B239" s="21" t="s">
        <v>1339</v>
      </c>
      <c r="C239" s="14" t="s">
        <v>254</v>
      </c>
      <c r="D239" s="14" t="s">
        <v>254</v>
      </c>
      <c r="E239" s="13" t="s">
        <v>14</v>
      </c>
      <c r="F239" s="13" t="s">
        <v>14</v>
      </c>
      <c r="G239" s="13" t="s">
        <v>561</v>
      </c>
      <c r="H239" s="15">
        <v>20</v>
      </c>
      <c r="I239" s="17" t="s">
        <v>797</v>
      </c>
      <c r="J239" s="13" t="s">
        <v>14</v>
      </c>
      <c r="K239" s="14" t="s">
        <v>1649</v>
      </c>
      <c r="L239" s="21" t="s">
        <v>13</v>
      </c>
      <c r="M239" s="15">
        <v>5880000</v>
      </c>
      <c r="N239" s="15">
        <v>88200</v>
      </c>
      <c r="O239" s="15">
        <v>5570527</v>
      </c>
      <c r="P239" s="15">
        <v>1856843</v>
      </c>
      <c r="Q239" s="27">
        <v>2</v>
      </c>
      <c r="R239" s="27" t="s">
        <v>14</v>
      </c>
      <c r="S239" s="27">
        <v>6</v>
      </c>
      <c r="T239" s="15">
        <v>1764000</v>
      </c>
      <c r="U239" s="31">
        <f t="shared" si="3"/>
        <v>0.3</v>
      </c>
    </row>
    <row r="240" spans="1:21" ht="165" x14ac:dyDescent="0.25">
      <c r="A240" s="19">
        <v>235</v>
      </c>
      <c r="B240" s="21" t="s">
        <v>1340</v>
      </c>
      <c r="C240" s="14" t="s">
        <v>255</v>
      </c>
      <c r="D240" s="14" t="s">
        <v>255</v>
      </c>
      <c r="E240" s="13" t="s">
        <v>14</v>
      </c>
      <c r="F240" s="13" t="s">
        <v>14</v>
      </c>
      <c r="G240" s="13" t="s">
        <v>561</v>
      </c>
      <c r="H240" s="15">
        <v>20</v>
      </c>
      <c r="I240" s="17" t="s">
        <v>798</v>
      </c>
      <c r="J240" s="13" t="s">
        <v>14</v>
      </c>
      <c r="K240" s="14" t="s">
        <v>1649</v>
      </c>
      <c r="L240" s="21" t="s">
        <v>13</v>
      </c>
      <c r="M240" s="15">
        <v>8988000</v>
      </c>
      <c r="N240" s="15">
        <v>134820</v>
      </c>
      <c r="O240" s="15">
        <v>8514948</v>
      </c>
      <c r="P240" s="15">
        <v>2838316</v>
      </c>
      <c r="Q240" s="27">
        <v>2</v>
      </c>
      <c r="R240" s="27" t="s">
        <v>14</v>
      </c>
      <c r="S240" s="27">
        <v>6</v>
      </c>
      <c r="T240" s="15">
        <v>2696400</v>
      </c>
      <c r="U240" s="31">
        <f t="shared" si="3"/>
        <v>0.3</v>
      </c>
    </row>
    <row r="241" spans="1:21" ht="165" x14ac:dyDescent="0.25">
      <c r="A241" s="19">
        <v>236</v>
      </c>
      <c r="B241" s="21" t="s">
        <v>1341</v>
      </c>
      <c r="C241" s="14" t="s">
        <v>256</v>
      </c>
      <c r="D241" s="14" t="s">
        <v>256</v>
      </c>
      <c r="E241" s="13" t="s">
        <v>14</v>
      </c>
      <c r="F241" s="13" t="s">
        <v>14</v>
      </c>
      <c r="G241" s="13" t="s">
        <v>561</v>
      </c>
      <c r="H241" s="15">
        <v>20</v>
      </c>
      <c r="I241" s="17" t="s">
        <v>799</v>
      </c>
      <c r="J241" s="13" t="s">
        <v>14</v>
      </c>
      <c r="K241" s="14" t="s">
        <v>1649</v>
      </c>
      <c r="L241" s="21" t="s">
        <v>13</v>
      </c>
      <c r="M241" s="15">
        <v>6090000</v>
      </c>
      <c r="N241" s="15">
        <v>91350</v>
      </c>
      <c r="O241" s="15">
        <v>5769474</v>
      </c>
      <c r="P241" s="15">
        <v>1923158</v>
      </c>
      <c r="Q241" s="27">
        <v>2</v>
      </c>
      <c r="R241" s="27" t="s">
        <v>14</v>
      </c>
      <c r="S241" s="27">
        <v>6</v>
      </c>
      <c r="T241" s="15">
        <v>1827000</v>
      </c>
      <c r="U241" s="31">
        <f t="shared" si="3"/>
        <v>0.3</v>
      </c>
    </row>
    <row r="242" spans="1:21" ht="198" x14ac:dyDescent="0.25">
      <c r="A242" s="19">
        <v>237</v>
      </c>
      <c r="B242" s="21" t="s">
        <v>1342</v>
      </c>
      <c r="C242" s="14" t="s">
        <v>257</v>
      </c>
      <c r="D242" s="14" t="s">
        <v>257</v>
      </c>
      <c r="E242" s="13" t="s">
        <v>14</v>
      </c>
      <c r="F242" s="13" t="s">
        <v>14</v>
      </c>
      <c r="G242" s="13" t="s">
        <v>562</v>
      </c>
      <c r="H242" s="15">
        <v>45</v>
      </c>
      <c r="I242" s="17" t="s">
        <v>800</v>
      </c>
      <c r="J242" s="13" t="s">
        <v>14</v>
      </c>
      <c r="K242" s="14" t="s">
        <v>1649</v>
      </c>
      <c r="L242" s="21" t="s">
        <v>13</v>
      </c>
      <c r="M242" s="15">
        <v>169155000</v>
      </c>
      <c r="N242" s="15">
        <v>2537325</v>
      </c>
      <c r="O242" s="15">
        <v>160252106</v>
      </c>
      <c r="P242" s="15">
        <v>53417369</v>
      </c>
      <c r="Q242" s="27">
        <v>4</v>
      </c>
      <c r="R242" s="27" t="s">
        <v>14</v>
      </c>
      <c r="S242" s="27">
        <v>13</v>
      </c>
      <c r="T242" s="15">
        <v>48867000</v>
      </c>
      <c r="U242" s="31">
        <f t="shared" si="3"/>
        <v>0.28888888888888886</v>
      </c>
    </row>
    <row r="243" spans="1:21" ht="165" x14ac:dyDescent="0.25">
      <c r="A243" s="19">
        <v>238</v>
      </c>
      <c r="B243" s="21" t="s">
        <v>1343</v>
      </c>
      <c r="C243" s="14" t="s">
        <v>258</v>
      </c>
      <c r="D243" s="14" t="s">
        <v>258</v>
      </c>
      <c r="E243" s="13" t="s">
        <v>14</v>
      </c>
      <c r="F243" s="13" t="s">
        <v>14</v>
      </c>
      <c r="G243" s="13" t="s">
        <v>560</v>
      </c>
      <c r="H243" s="15">
        <v>8</v>
      </c>
      <c r="I243" s="17" t="s">
        <v>801</v>
      </c>
      <c r="J243" s="13" t="s">
        <v>14</v>
      </c>
      <c r="K243" s="14" t="s">
        <v>1649</v>
      </c>
      <c r="L243" s="21" t="s">
        <v>13</v>
      </c>
      <c r="M243" s="15">
        <v>340000000</v>
      </c>
      <c r="N243" s="15">
        <v>5100000</v>
      </c>
      <c r="O243" s="15">
        <v>322105264</v>
      </c>
      <c r="P243" s="15">
        <v>107368422</v>
      </c>
      <c r="Q243" s="27">
        <v>1</v>
      </c>
      <c r="R243" s="27" t="s">
        <v>14</v>
      </c>
      <c r="S243" s="27">
        <v>2</v>
      </c>
      <c r="T243" s="15">
        <v>85000000</v>
      </c>
      <c r="U243" s="31">
        <f t="shared" si="3"/>
        <v>0.25</v>
      </c>
    </row>
    <row r="244" spans="1:21" ht="297" x14ac:dyDescent="0.25">
      <c r="A244" s="19">
        <v>239</v>
      </c>
      <c r="B244" s="21" t="s">
        <v>1344</v>
      </c>
      <c r="C244" s="14" t="s">
        <v>259</v>
      </c>
      <c r="D244" s="14" t="s">
        <v>259</v>
      </c>
      <c r="E244" s="13" t="s">
        <v>14</v>
      </c>
      <c r="F244" s="13" t="s">
        <v>14</v>
      </c>
      <c r="G244" s="13" t="s">
        <v>7</v>
      </c>
      <c r="H244" s="15">
        <v>3</v>
      </c>
      <c r="I244" s="17" t="s">
        <v>802</v>
      </c>
      <c r="J244" s="13" t="s">
        <v>14</v>
      </c>
      <c r="K244" s="14" t="s">
        <v>1649</v>
      </c>
      <c r="L244" s="21" t="s">
        <v>13</v>
      </c>
      <c r="M244" s="15">
        <v>48000000</v>
      </c>
      <c r="N244" s="15">
        <v>720000</v>
      </c>
      <c r="O244" s="15">
        <v>45473685</v>
      </c>
      <c r="P244" s="15">
        <v>15157895</v>
      </c>
      <c r="Q244" s="27">
        <v>1</v>
      </c>
      <c r="R244" s="27" t="s">
        <v>14</v>
      </c>
      <c r="S244" s="27"/>
      <c r="T244" s="15"/>
      <c r="U244" s="31">
        <f t="shared" si="3"/>
        <v>0</v>
      </c>
    </row>
    <row r="245" spans="1:21" ht="297" x14ac:dyDescent="0.25">
      <c r="A245" s="19">
        <v>240</v>
      </c>
      <c r="B245" s="21" t="s">
        <v>1345</v>
      </c>
      <c r="C245" s="14" t="s">
        <v>260</v>
      </c>
      <c r="D245" s="14" t="s">
        <v>260</v>
      </c>
      <c r="E245" s="13" t="s">
        <v>14</v>
      </c>
      <c r="F245" s="13" t="s">
        <v>14</v>
      </c>
      <c r="G245" s="13" t="s">
        <v>7</v>
      </c>
      <c r="H245" s="15">
        <v>2</v>
      </c>
      <c r="I245" s="17" t="s">
        <v>803</v>
      </c>
      <c r="J245" s="13" t="s">
        <v>14</v>
      </c>
      <c r="K245" s="14" t="s">
        <v>1649</v>
      </c>
      <c r="L245" s="21" t="s">
        <v>13</v>
      </c>
      <c r="M245" s="15">
        <v>15800000</v>
      </c>
      <c r="N245" s="15">
        <v>237000</v>
      </c>
      <c r="O245" s="15">
        <v>14968422</v>
      </c>
      <c r="P245" s="15">
        <v>4989474</v>
      </c>
      <c r="Q245" s="27">
        <v>1</v>
      </c>
      <c r="R245" s="27" t="s">
        <v>14</v>
      </c>
      <c r="S245" s="27"/>
      <c r="T245" s="15"/>
      <c r="U245" s="31">
        <f t="shared" si="3"/>
        <v>0</v>
      </c>
    </row>
    <row r="246" spans="1:21" ht="280.5" x14ac:dyDescent="0.25">
      <c r="A246" s="19">
        <v>241</v>
      </c>
      <c r="B246" s="21" t="s">
        <v>1346</v>
      </c>
      <c r="C246" s="14" t="s">
        <v>261</v>
      </c>
      <c r="D246" s="14" t="s">
        <v>261</v>
      </c>
      <c r="E246" s="13" t="s">
        <v>14</v>
      </c>
      <c r="F246" s="13" t="s">
        <v>14</v>
      </c>
      <c r="G246" s="13" t="s">
        <v>7</v>
      </c>
      <c r="H246" s="15">
        <v>4</v>
      </c>
      <c r="I246" s="17" t="s">
        <v>804</v>
      </c>
      <c r="J246" s="13" t="s">
        <v>14</v>
      </c>
      <c r="K246" s="14" t="s">
        <v>1649</v>
      </c>
      <c r="L246" s="21" t="s">
        <v>13</v>
      </c>
      <c r="M246" s="15">
        <v>26400000</v>
      </c>
      <c r="N246" s="15">
        <v>396000</v>
      </c>
      <c r="O246" s="15">
        <v>25010527</v>
      </c>
      <c r="P246" s="15">
        <v>8336843</v>
      </c>
      <c r="Q246" s="27">
        <v>1</v>
      </c>
      <c r="R246" s="27" t="s">
        <v>14</v>
      </c>
      <c r="S246" s="27">
        <v>1</v>
      </c>
      <c r="T246" s="15">
        <v>6600000</v>
      </c>
      <c r="U246" s="31">
        <f t="shared" si="3"/>
        <v>0.25</v>
      </c>
    </row>
    <row r="247" spans="1:21" ht="165" x14ac:dyDescent="0.25">
      <c r="A247" s="19">
        <v>242</v>
      </c>
      <c r="B247" s="21" t="s">
        <v>1347</v>
      </c>
      <c r="C247" s="14" t="s">
        <v>262</v>
      </c>
      <c r="D247" s="14" t="s">
        <v>262</v>
      </c>
      <c r="E247" s="13" t="s">
        <v>14</v>
      </c>
      <c r="F247" s="13" t="s">
        <v>14</v>
      </c>
      <c r="G247" s="13" t="s">
        <v>8</v>
      </c>
      <c r="H247" s="15">
        <v>50</v>
      </c>
      <c r="I247" s="17" t="s">
        <v>805</v>
      </c>
      <c r="J247" s="13" t="s">
        <v>14</v>
      </c>
      <c r="K247" s="14" t="s">
        <v>1649</v>
      </c>
      <c r="L247" s="21" t="s">
        <v>13</v>
      </c>
      <c r="M247" s="15">
        <v>85000000</v>
      </c>
      <c r="N247" s="15">
        <v>1275000</v>
      </c>
      <c r="O247" s="15">
        <v>80526316</v>
      </c>
      <c r="P247" s="15">
        <v>26842106</v>
      </c>
      <c r="Q247" s="27">
        <v>4</v>
      </c>
      <c r="R247" s="27" t="s">
        <v>14</v>
      </c>
      <c r="S247" s="27">
        <v>15</v>
      </c>
      <c r="T247" s="15">
        <v>25500000</v>
      </c>
      <c r="U247" s="31">
        <f t="shared" si="3"/>
        <v>0.3</v>
      </c>
    </row>
    <row r="248" spans="1:21" ht="165" x14ac:dyDescent="0.25">
      <c r="A248" s="19">
        <v>243</v>
      </c>
      <c r="B248" s="21" t="s">
        <v>1348</v>
      </c>
      <c r="C248" s="14" t="s">
        <v>263</v>
      </c>
      <c r="D248" s="14" t="s">
        <v>263</v>
      </c>
      <c r="E248" s="13" t="s">
        <v>14</v>
      </c>
      <c r="F248" s="13" t="s">
        <v>14</v>
      </c>
      <c r="G248" s="13" t="s">
        <v>7</v>
      </c>
      <c r="H248" s="15">
        <v>50</v>
      </c>
      <c r="I248" s="17" t="s">
        <v>806</v>
      </c>
      <c r="J248" s="13" t="s">
        <v>14</v>
      </c>
      <c r="K248" s="14" t="s">
        <v>1649</v>
      </c>
      <c r="L248" s="21" t="s">
        <v>13</v>
      </c>
      <c r="M248" s="15">
        <v>105000000</v>
      </c>
      <c r="N248" s="15">
        <v>1575000</v>
      </c>
      <c r="O248" s="15">
        <v>99473685</v>
      </c>
      <c r="P248" s="15">
        <v>33157895</v>
      </c>
      <c r="Q248" s="27">
        <v>4</v>
      </c>
      <c r="R248" s="27" t="s">
        <v>14</v>
      </c>
      <c r="S248" s="27">
        <v>15</v>
      </c>
      <c r="T248" s="15">
        <v>31500000</v>
      </c>
      <c r="U248" s="31">
        <f t="shared" si="3"/>
        <v>0.3</v>
      </c>
    </row>
    <row r="249" spans="1:21" ht="165" x14ac:dyDescent="0.25">
      <c r="A249" s="19">
        <v>244</v>
      </c>
      <c r="B249" s="21" t="s">
        <v>1349</v>
      </c>
      <c r="C249" s="14" t="s">
        <v>264</v>
      </c>
      <c r="D249" s="14" t="s">
        <v>264</v>
      </c>
      <c r="E249" s="13" t="s">
        <v>14</v>
      </c>
      <c r="F249" s="13" t="s">
        <v>14</v>
      </c>
      <c r="G249" s="13" t="s">
        <v>8</v>
      </c>
      <c r="H249" s="15">
        <v>8</v>
      </c>
      <c r="I249" s="17" t="s">
        <v>807</v>
      </c>
      <c r="J249" s="13" t="s">
        <v>14</v>
      </c>
      <c r="K249" s="14" t="s">
        <v>1649</v>
      </c>
      <c r="L249" s="21" t="s">
        <v>13</v>
      </c>
      <c r="M249" s="15">
        <v>84000000</v>
      </c>
      <c r="N249" s="15">
        <v>1260000</v>
      </c>
      <c r="O249" s="15">
        <v>79578948</v>
      </c>
      <c r="P249" s="15">
        <v>26526316</v>
      </c>
      <c r="Q249" s="27">
        <v>1</v>
      </c>
      <c r="R249" s="27" t="s">
        <v>14</v>
      </c>
      <c r="S249" s="27">
        <v>2</v>
      </c>
      <c r="T249" s="15">
        <v>21000000</v>
      </c>
      <c r="U249" s="31">
        <f t="shared" si="3"/>
        <v>0.25</v>
      </c>
    </row>
    <row r="250" spans="1:21" ht="165" x14ac:dyDescent="0.25">
      <c r="A250" s="19">
        <v>245</v>
      </c>
      <c r="B250" s="21" t="s">
        <v>1350</v>
      </c>
      <c r="C250" s="14" t="s">
        <v>265</v>
      </c>
      <c r="D250" s="14" t="s">
        <v>265</v>
      </c>
      <c r="E250" s="13" t="s">
        <v>14</v>
      </c>
      <c r="F250" s="13" t="s">
        <v>14</v>
      </c>
      <c r="G250" s="13" t="s">
        <v>8</v>
      </c>
      <c r="H250" s="15">
        <v>8</v>
      </c>
      <c r="I250" s="17" t="s">
        <v>808</v>
      </c>
      <c r="J250" s="13" t="s">
        <v>14</v>
      </c>
      <c r="K250" s="14" t="s">
        <v>1649</v>
      </c>
      <c r="L250" s="21" t="s">
        <v>13</v>
      </c>
      <c r="M250" s="15">
        <v>132000000</v>
      </c>
      <c r="N250" s="15">
        <v>1980000</v>
      </c>
      <c r="O250" s="15">
        <v>125052632</v>
      </c>
      <c r="P250" s="15">
        <v>41684211</v>
      </c>
      <c r="Q250" s="27">
        <v>1</v>
      </c>
      <c r="R250" s="27" t="s">
        <v>14</v>
      </c>
      <c r="S250" s="27">
        <v>2</v>
      </c>
      <c r="T250" s="15">
        <v>33000000</v>
      </c>
      <c r="U250" s="31">
        <f t="shared" si="3"/>
        <v>0.25</v>
      </c>
    </row>
    <row r="251" spans="1:21" ht="165" x14ac:dyDescent="0.25">
      <c r="A251" s="19">
        <v>246</v>
      </c>
      <c r="B251" s="21" t="s">
        <v>1351</v>
      </c>
      <c r="C251" s="14" t="s">
        <v>266</v>
      </c>
      <c r="D251" s="14" t="s">
        <v>266</v>
      </c>
      <c r="E251" s="13" t="s">
        <v>14</v>
      </c>
      <c r="F251" s="13" t="s">
        <v>14</v>
      </c>
      <c r="G251" s="13" t="s">
        <v>560</v>
      </c>
      <c r="H251" s="15">
        <v>8</v>
      </c>
      <c r="I251" s="17" t="s">
        <v>809</v>
      </c>
      <c r="J251" s="13" t="s">
        <v>14</v>
      </c>
      <c r="K251" s="14" t="s">
        <v>1649</v>
      </c>
      <c r="L251" s="21" t="s">
        <v>13</v>
      </c>
      <c r="M251" s="15">
        <v>46000000</v>
      </c>
      <c r="N251" s="15">
        <v>690000</v>
      </c>
      <c r="O251" s="15">
        <v>43578948</v>
      </c>
      <c r="P251" s="15">
        <v>14526316</v>
      </c>
      <c r="Q251" s="27">
        <v>1</v>
      </c>
      <c r="R251" s="27" t="s">
        <v>14</v>
      </c>
      <c r="S251" s="27">
        <v>2</v>
      </c>
      <c r="T251" s="15">
        <v>11500000</v>
      </c>
      <c r="U251" s="31">
        <f t="shared" si="3"/>
        <v>0.25</v>
      </c>
    </row>
    <row r="252" spans="1:21" ht="165" x14ac:dyDescent="0.25">
      <c r="A252" s="19">
        <v>247</v>
      </c>
      <c r="B252" s="21" t="s">
        <v>1352</v>
      </c>
      <c r="C252" s="14" t="s">
        <v>267</v>
      </c>
      <c r="D252" s="14" t="s">
        <v>267</v>
      </c>
      <c r="E252" s="13" t="s">
        <v>14</v>
      </c>
      <c r="F252" s="13" t="s">
        <v>14</v>
      </c>
      <c r="G252" s="13" t="s">
        <v>560</v>
      </c>
      <c r="H252" s="15">
        <v>8</v>
      </c>
      <c r="I252" s="17" t="s">
        <v>810</v>
      </c>
      <c r="J252" s="13" t="s">
        <v>14</v>
      </c>
      <c r="K252" s="14" t="s">
        <v>1649</v>
      </c>
      <c r="L252" s="21" t="s">
        <v>13</v>
      </c>
      <c r="M252" s="15">
        <v>62800000</v>
      </c>
      <c r="N252" s="15">
        <v>942000</v>
      </c>
      <c r="O252" s="15">
        <v>59494737</v>
      </c>
      <c r="P252" s="15">
        <v>19831579</v>
      </c>
      <c r="Q252" s="27">
        <v>1</v>
      </c>
      <c r="R252" s="27" t="s">
        <v>14</v>
      </c>
      <c r="S252" s="27">
        <v>2</v>
      </c>
      <c r="T252" s="15">
        <v>15700000</v>
      </c>
      <c r="U252" s="31">
        <f t="shared" si="3"/>
        <v>0.25</v>
      </c>
    </row>
    <row r="253" spans="1:21" ht="165" x14ac:dyDescent="0.25">
      <c r="A253" s="19">
        <v>248</v>
      </c>
      <c r="B253" s="21" t="s">
        <v>1353</v>
      </c>
      <c r="C253" s="14" t="s">
        <v>268</v>
      </c>
      <c r="D253" s="14" t="s">
        <v>268</v>
      </c>
      <c r="E253" s="13" t="s">
        <v>14</v>
      </c>
      <c r="F253" s="13" t="s">
        <v>14</v>
      </c>
      <c r="G253" s="13" t="s">
        <v>8</v>
      </c>
      <c r="H253" s="15">
        <v>10</v>
      </c>
      <c r="I253" s="17" t="s">
        <v>811</v>
      </c>
      <c r="J253" s="13" t="s">
        <v>14</v>
      </c>
      <c r="K253" s="14" t="s">
        <v>1649</v>
      </c>
      <c r="L253" s="21" t="s">
        <v>13</v>
      </c>
      <c r="M253" s="15">
        <v>50000000</v>
      </c>
      <c r="N253" s="15">
        <v>750000</v>
      </c>
      <c r="O253" s="15">
        <v>47368422</v>
      </c>
      <c r="P253" s="15">
        <v>15789474</v>
      </c>
      <c r="Q253" s="27">
        <v>1</v>
      </c>
      <c r="R253" s="27" t="s">
        <v>14</v>
      </c>
      <c r="S253" s="27">
        <v>3</v>
      </c>
      <c r="T253" s="15">
        <v>15000000</v>
      </c>
      <c r="U253" s="31">
        <f t="shared" si="3"/>
        <v>0.3</v>
      </c>
    </row>
    <row r="254" spans="1:21" ht="264" x14ac:dyDescent="0.25">
      <c r="A254" s="19">
        <v>249</v>
      </c>
      <c r="B254" s="21" t="s">
        <v>1354</v>
      </c>
      <c r="C254" s="14" t="s">
        <v>269</v>
      </c>
      <c r="D254" s="14" t="s">
        <v>269</v>
      </c>
      <c r="E254" s="13" t="s">
        <v>14</v>
      </c>
      <c r="F254" s="13" t="s">
        <v>14</v>
      </c>
      <c r="G254" s="13" t="s">
        <v>7</v>
      </c>
      <c r="H254" s="15">
        <v>20</v>
      </c>
      <c r="I254" s="17" t="s">
        <v>812</v>
      </c>
      <c r="J254" s="13" t="s">
        <v>14</v>
      </c>
      <c r="K254" s="14" t="s">
        <v>1649</v>
      </c>
      <c r="L254" s="21" t="s">
        <v>13</v>
      </c>
      <c r="M254" s="15">
        <v>160000000</v>
      </c>
      <c r="N254" s="15">
        <v>2400000</v>
      </c>
      <c r="O254" s="15">
        <v>151578948</v>
      </c>
      <c r="P254" s="15">
        <v>50526316</v>
      </c>
      <c r="Q254" s="27">
        <v>2</v>
      </c>
      <c r="R254" s="27" t="s">
        <v>14</v>
      </c>
      <c r="S254" s="27">
        <v>6</v>
      </c>
      <c r="T254" s="15">
        <v>48000000</v>
      </c>
      <c r="U254" s="31">
        <f t="shared" si="3"/>
        <v>0.3</v>
      </c>
    </row>
    <row r="255" spans="1:21" ht="181.5" x14ac:dyDescent="0.25">
      <c r="A255" s="19">
        <v>250</v>
      </c>
      <c r="B255" s="21" t="s">
        <v>1355</v>
      </c>
      <c r="C255" s="14" t="s">
        <v>270</v>
      </c>
      <c r="D255" s="14" t="s">
        <v>270</v>
      </c>
      <c r="E255" s="13" t="s">
        <v>14</v>
      </c>
      <c r="F255" s="13" t="s">
        <v>14</v>
      </c>
      <c r="G255" s="13" t="s">
        <v>8</v>
      </c>
      <c r="H255" s="15">
        <v>180</v>
      </c>
      <c r="I255" s="17" t="s">
        <v>813</v>
      </c>
      <c r="J255" s="13" t="s">
        <v>14</v>
      </c>
      <c r="K255" s="14" t="s">
        <v>1649</v>
      </c>
      <c r="L255" s="21" t="s">
        <v>13</v>
      </c>
      <c r="M255" s="15">
        <v>2511000000</v>
      </c>
      <c r="N255" s="15">
        <v>37665000</v>
      </c>
      <c r="O255" s="15">
        <v>2378842106</v>
      </c>
      <c r="P255" s="15">
        <v>792947369</v>
      </c>
      <c r="Q255" s="27">
        <v>15</v>
      </c>
      <c r="R255" s="27" t="s">
        <v>14</v>
      </c>
      <c r="S255" s="27">
        <v>54</v>
      </c>
      <c r="T255" s="15">
        <v>753300000</v>
      </c>
      <c r="U255" s="31">
        <f t="shared" si="3"/>
        <v>0.3</v>
      </c>
    </row>
    <row r="256" spans="1:21" ht="165" x14ac:dyDescent="0.25">
      <c r="A256" s="19">
        <v>251</v>
      </c>
      <c r="B256" s="21" t="s">
        <v>1356</v>
      </c>
      <c r="C256" s="14" t="s">
        <v>271</v>
      </c>
      <c r="D256" s="14" t="s">
        <v>271</v>
      </c>
      <c r="E256" s="13" t="s">
        <v>14</v>
      </c>
      <c r="F256" s="13" t="s">
        <v>14</v>
      </c>
      <c r="G256" s="13" t="s">
        <v>8</v>
      </c>
      <c r="H256" s="15">
        <v>100</v>
      </c>
      <c r="I256" s="17" t="s">
        <v>814</v>
      </c>
      <c r="J256" s="13" t="s">
        <v>14</v>
      </c>
      <c r="K256" s="14" t="s">
        <v>1649</v>
      </c>
      <c r="L256" s="21" t="s">
        <v>13</v>
      </c>
      <c r="M256" s="15">
        <v>490000000</v>
      </c>
      <c r="N256" s="15">
        <v>7350000</v>
      </c>
      <c r="O256" s="15">
        <v>464210527</v>
      </c>
      <c r="P256" s="15">
        <v>154736843</v>
      </c>
      <c r="Q256" s="27">
        <v>8</v>
      </c>
      <c r="R256" s="27" t="s">
        <v>14</v>
      </c>
      <c r="S256" s="27">
        <v>30</v>
      </c>
      <c r="T256" s="15">
        <v>147000000</v>
      </c>
      <c r="U256" s="31">
        <f t="shared" si="3"/>
        <v>0.3</v>
      </c>
    </row>
    <row r="257" spans="1:21" ht="214.5" x14ac:dyDescent="0.25">
      <c r="A257" s="19">
        <v>252</v>
      </c>
      <c r="B257" s="21" t="s">
        <v>1357</v>
      </c>
      <c r="C257" s="14" t="s">
        <v>272</v>
      </c>
      <c r="D257" s="14" t="s">
        <v>272</v>
      </c>
      <c r="E257" s="13" t="s">
        <v>14</v>
      </c>
      <c r="F257" s="13" t="s">
        <v>14</v>
      </c>
      <c r="G257" s="13" t="s">
        <v>8</v>
      </c>
      <c r="H257" s="15">
        <v>200</v>
      </c>
      <c r="I257" s="17" t="s">
        <v>815</v>
      </c>
      <c r="J257" s="13" t="s">
        <v>14</v>
      </c>
      <c r="K257" s="14" t="s">
        <v>1649</v>
      </c>
      <c r="L257" s="21" t="s">
        <v>13</v>
      </c>
      <c r="M257" s="15">
        <v>1970000000</v>
      </c>
      <c r="N257" s="15">
        <v>29550000</v>
      </c>
      <c r="O257" s="15">
        <v>1866315790</v>
      </c>
      <c r="P257" s="15">
        <v>622105264</v>
      </c>
      <c r="Q257" s="27">
        <v>16</v>
      </c>
      <c r="R257" s="27" t="s">
        <v>14</v>
      </c>
      <c r="S257" s="27">
        <v>60</v>
      </c>
      <c r="T257" s="15">
        <v>591000000</v>
      </c>
      <c r="U257" s="31">
        <f t="shared" si="3"/>
        <v>0.3</v>
      </c>
    </row>
    <row r="258" spans="1:21" ht="165" x14ac:dyDescent="0.25">
      <c r="A258" s="19">
        <v>253</v>
      </c>
      <c r="B258" s="21" t="s">
        <v>1358</v>
      </c>
      <c r="C258" s="14" t="s">
        <v>273</v>
      </c>
      <c r="D258" s="14" t="s">
        <v>273</v>
      </c>
      <c r="E258" s="13" t="s">
        <v>14</v>
      </c>
      <c r="F258" s="13" t="s">
        <v>14</v>
      </c>
      <c r="G258" s="13" t="s">
        <v>8</v>
      </c>
      <c r="H258" s="15">
        <v>20</v>
      </c>
      <c r="I258" s="17" t="s">
        <v>816</v>
      </c>
      <c r="J258" s="13" t="s">
        <v>14</v>
      </c>
      <c r="K258" s="14" t="s">
        <v>1649</v>
      </c>
      <c r="L258" s="21" t="s">
        <v>13</v>
      </c>
      <c r="M258" s="15">
        <v>35000000</v>
      </c>
      <c r="N258" s="15">
        <v>525000</v>
      </c>
      <c r="O258" s="15">
        <v>33157895</v>
      </c>
      <c r="P258" s="15">
        <v>11052632</v>
      </c>
      <c r="Q258" s="27">
        <v>2</v>
      </c>
      <c r="R258" s="27" t="s">
        <v>14</v>
      </c>
      <c r="S258" s="27">
        <v>6</v>
      </c>
      <c r="T258" s="15">
        <v>10500000</v>
      </c>
      <c r="U258" s="31">
        <f t="shared" si="3"/>
        <v>0.3</v>
      </c>
    </row>
    <row r="259" spans="1:21" ht="165" x14ac:dyDescent="0.25">
      <c r="A259" s="19">
        <v>254</v>
      </c>
      <c r="B259" s="21" t="s">
        <v>1359</v>
      </c>
      <c r="C259" s="14" t="s">
        <v>274</v>
      </c>
      <c r="D259" s="14" t="s">
        <v>274</v>
      </c>
      <c r="E259" s="13" t="s">
        <v>14</v>
      </c>
      <c r="F259" s="13" t="s">
        <v>14</v>
      </c>
      <c r="G259" s="13" t="s">
        <v>8</v>
      </c>
      <c r="H259" s="15">
        <v>200</v>
      </c>
      <c r="I259" s="17" t="s">
        <v>817</v>
      </c>
      <c r="J259" s="13" t="s">
        <v>14</v>
      </c>
      <c r="K259" s="14" t="s">
        <v>1649</v>
      </c>
      <c r="L259" s="21" t="s">
        <v>13</v>
      </c>
      <c r="M259" s="15">
        <v>200000000</v>
      </c>
      <c r="N259" s="15">
        <v>3000000</v>
      </c>
      <c r="O259" s="15">
        <v>189473685</v>
      </c>
      <c r="P259" s="15">
        <v>63157895</v>
      </c>
      <c r="Q259" s="27">
        <v>16</v>
      </c>
      <c r="R259" s="27" t="s">
        <v>14</v>
      </c>
      <c r="S259" s="27">
        <v>60</v>
      </c>
      <c r="T259" s="15">
        <v>60000000</v>
      </c>
      <c r="U259" s="31">
        <f t="shared" si="3"/>
        <v>0.3</v>
      </c>
    </row>
    <row r="260" spans="1:21" ht="214.5" x14ac:dyDescent="0.25">
      <c r="A260" s="19">
        <v>255</v>
      </c>
      <c r="B260" s="21" t="s">
        <v>1360</v>
      </c>
      <c r="C260" s="14" t="s">
        <v>275</v>
      </c>
      <c r="D260" s="14" t="s">
        <v>275</v>
      </c>
      <c r="E260" s="13" t="s">
        <v>14</v>
      </c>
      <c r="F260" s="13" t="s">
        <v>14</v>
      </c>
      <c r="G260" s="13" t="s">
        <v>7</v>
      </c>
      <c r="H260" s="15">
        <v>35</v>
      </c>
      <c r="I260" s="17" t="s">
        <v>818</v>
      </c>
      <c r="J260" s="13" t="s">
        <v>14</v>
      </c>
      <c r="K260" s="14" t="s">
        <v>1649</v>
      </c>
      <c r="L260" s="21" t="s">
        <v>13</v>
      </c>
      <c r="M260" s="15">
        <v>332500000</v>
      </c>
      <c r="N260" s="15">
        <v>4987500</v>
      </c>
      <c r="O260" s="15">
        <v>315000000</v>
      </c>
      <c r="P260" s="15">
        <v>105000000</v>
      </c>
      <c r="Q260" s="27">
        <v>3</v>
      </c>
      <c r="R260" s="27" t="s">
        <v>14</v>
      </c>
      <c r="S260" s="27">
        <v>10</v>
      </c>
      <c r="T260" s="15">
        <v>95000000</v>
      </c>
      <c r="U260" s="31">
        <f t="shared" si="3"/>
        <v>0.2857142857142857</v>
      </c>
    </row>
    <row r="261" spans="1:21" ht="165" x14ac:dyDescent="0.25">
      <c r="A261" s="19">
        <v>256</v>
      </c>
      <c r="B261" s="21" t="s">
        <v>1361</v>
      </c>
      <c r="C261" s="14" t="s">
        <v>276</v>
      </c>
      <c r="D261" s="14" t="s">
        <v>276</v>
      </c>
      <c r="E261" s="13" t="s">
        <v>14</v>
      </c>
      <c r="F261" s="13" t="s">
        <v>14</v>
      </c>
      <c r="G261" s="13" t="s">
        <v>11</v>
      </c>
      <c r="H261" s="15">
        <v>120</v>
      </c>
      <c r="I261" s="17" t="s">
        <v>819</v>
      </c>
      <c r="J261" s="13" t="s">
        <v>14</v>
      </c>
      <c r="K261" s="14" t="s">
        <v>1649</v>
      </c>
      <c r="L261" s="21" t="s">
        <v>13</v>
      </c>
      <c r="M261" s="15">
        <v>534000000</v>
      </c>
      <c r="N261" s="15">
        <v>8010000</v>
      </c>
      <c r="O261" s="15">
        <v>505894737</v>
      </c>
      <c r="P261" s="15">
        <v>168631579</v>
      </c>
      <c r="Q261" s="27">
        <v>10</v>
      </c>
      <c r="R261" s="27" t="s">
        <v>14</v>
      </c>
      <c r="S261" s="27">
        <v>36</v>
      </c>
      <c r="T261" s="15">
        <v>160200000</v>
      </c>
      <c r="U261" s="31">
        <f t="shared" si="3"/>
        <v>0.3</v>
      </c>
    </row>
    <row r="262" spans="1:21" ht="231" x14ac:dyDescent="0.25">
      <c r="A262" s="19">
        <v>257</v>
      </c>
      <c r="B262" s="21" t="s">
        <v>1362</v>
      </c>
      <c r="C262" s="14" t="s">
        <v>277</v>
      </c>
      <c r="D262" s="14" t="s">
        <v>277</v>
      </c>
      <c r="E262" s="13" t="s">
        <v>14</v>
      </c>
      <c r="F262" s="13" t="s">
        <v>14</v>
      </c>
      <c r="G262" s="13" t="s">
        <v>7</v>
      </c>
      <c r="H262" s="15">
        <v>15</v>
      </c>
      <c r="I262" s="17" t="s">
        <v>820</v>
      </c>
      <c r="J262" s="13" t="s">
        <v>14</v>
      </c>
      <c r="K262" s="14" t="s">
        <v>1649</v>
      </c>
      <c r="L262" s="21" t="s">
        <v>13</v>
      </c>
      <c r="M262" s="15">
        <v>78000000</v>
      </c>
      <c r="N262" s="15">
        <v>1170000</v>
      </c>
      <c r="O262" s="15">
        <v>73894737</v>
      </c>
      <c r="P262" s="15">
        <v>24631579</v>
      </c>
      <c r="Q262" s="27">
        <v>2</v>
      </c>
      <c r="R262" s="27" t="s">
        <v>14</v>
      </c>
      <c r="S262" s="27">
        <v>4</v>
      </c>
      <c r="T262" s="15">
        <v>20800000</v>
      </c>
      <c r="U262" s="31">
        <f t="shared" si="3"/>
        <v>0.26666666666666666</v>
      </c>
    </row>
    <row r="263" spans="1:21" ht="247.5" x14ac:dyDescent="0.25">
      <c r="A263" s="19">
        <v>258</v>
      </c>
      <c r="B263" s="21" t="s">
        <v>1363</v>
      </c>
      <c r="C263" s="14" t="s">
        <v>278</v>
      </c>
      <c r="D263" s="14" t="s">
        <v>278</v>
      </c>
      <c r="E263" s="13" t="s">
        <v>14</v>
      </c>
      <c r="F263" s="13" t="s">
        <v>14</v>
      </c>
      <c r="G263" s="13" t="s">
        <v>7</v>
      </c>
      <c r="H263" s="15">
        <v>36</v>
      </c>
      <c r="I263" s="17" t="s">
        <v>821</v>
      </c>
      <c r="J263" s="13" t="s">
        <v>14</v>
      </c>
      <c r="K263" s="14" t="s">
        <v>1649</v>
      </c>
      <c r="L263" s="21" t="s">
        <v>13</v>
      </c>
      <c r="M263" s="15">
        <v>129600000</v>
      </c>
      <c r="N263" s="15">
        <v>1944000</v>
      </c>
      <c r="O263" s="15">
        <v>122778948</v>
      </c>
      <c r="P263" s="15">
        <v>40926316</v>
      </c>
      <c r="Q263" s="27">
        <v>3</v>
      </c>
      <c r="R263" s="27" t="s">
        <v>14</v>
      </c>
      <c r="S263" s="27">
        <v>10</v>
      </c>
      <c r="T263" s="15">
        <v>36000000</v>
      </c>
      <c r="U263" s="31">
        <f t="shared" ref="U263:U326" si="4">S263/H263</f>
        <v>0.27777777777777779</v>
      </c>
    </row>
    <row r="264" spans="1:21" ht="247.5" x14ac:dyDescent="0.25">
      <c r="A264" s="19">
        <v>259</v>
      </c>
      <c r="B264" s="21" t="s">
        <v>1364</v>
      </c>
      <c r="C264" s="14" t="s">
        <v>279</v>
      </c>
      <c r="D264" s="14" t="s">
        <v>279</v>
      </c>
      <c r="E264" s="13" t="s">
        <v>14</v>
      </c>
      <c r="F264" s="13" t="s">
        <v>14</v>
      </c>
      <c r="G264" s="13" t="s">
        <v>7</v>
      </c>
      <c r="H264" s="15">
        <v>30</v>
      </c>
      <c r="I264" s="17" t="s">
        <v>822</v>
      </c>
      <c r="J264" s="13" t="s">
        <v>14</v>
      </c>
      <c r="K264" s="14" t="s">
        <v>1649</v>
      </c>
      <c r="L264" s="21" t="s">
        <v>13</v>
      </c>
      <c r="M264" s="15">
        <v>1080750000</v>
      </c>
      <c r="N264" s="15">
        <v>16211250</v>
      </c>
      <c r="O264" s="15">
        <v>1023868422</v>
      </c>
      <c r="P264" s="15">
        <v>341289474</v>
      </c>
      <c r="Q264" s="27">
        <v>3</v>
      </c>
      <c r="R264" s="27" t="s">
        <v>14</v>
      </c>
      <c r="S264" s="27">
        <v>9</v>
      </c>
      <c r="T264" s="15">
        <v>324225000</v>
      </c>
      <c r="U264" s="31">
        <f t="shared" si="4"/>
        <v>0.3</v>
      </c>
    </row>
    <row r="265" spans="1:21" ht="181.5" x14ac:dyDescent="0.25">
      <c r="A265" s="19">
        <v>260</v>
      </c>
      <c r="B265" s="21" t="s">
        <v>1365</v>
      </c>
      <c r="C265" s="14" t="s">
        <v>280</v>
      </c>
      <c r="D265" s="14" t="s">
        <v>280</v>
      </c>
      <c r="E265" s="13" t="s">
        <v>14</v>
      </c>
      <c r="F265" s="13" t="s">
        <v>14</v>
      </c>
      <c r="G265" s="13" t="s">
        <v>7</v>
      </c>
      <c r="H265" s="15">
        <v>120</v>
      </c>
      <c r="I265" s="17" t="s">
        <v>823</v>
      </c>
      <c r="J265" s="13" t="s">
        <v>14</v>
      </c>
      <c r="K265" s="14" t="s">
        <v>1649</v>
      </c>
      <c r="L265" s="21" t="s">
        <v>13</v>
      </c>
      <c r="M265" s="15">
        <v>900000000</v>
      </c>
      <c r="N265" s="15">
        <v>13500000</v>
      </c>
      <c r="O265" s="15">
        <v>852631579</v>
      </c>
      <c r="P265" s="15">
        <v>284210527</v>
      </c>
      <c r="Q265" s="27">
        <v>10</v>
      </c>
      <c r="R265" s="27" t="s">
        <v>14</v>
      </c>
      <c r="S265" s="27">
        <v>36</v>
      </c>
      <c r="T265" s="15">
        <v>270000000</v>
      </c>
      <c r="U265" s="31">
        <f t="shared" si="4"/>
        <v>0.3</v>
      </c>
    </row>
    <row r="266" spans="1:21" ht="198" x14ac:dyDescent="0.25">
      <c r="A266" s="19">
        <v>261</v>
      </c>
      <c r="B266" s="21" t="s">
        <v>1366</v>
      </c>
      <c r="C266" s="14" t="s">
        <v>281</v>
      </c>
      <c r="D266" s="14" t="s">
        <v>281</v>
      </c>
      <c r="E266" s="13" t="s">
        <v>14</v>
      </c>
      <c r="F266" s="13" t="s">
        <v>14</v>
      </c>
      <c r="G266" s="13" t="s">
        <v>7</v>
      </c>
      <c r="H266" s="15">
        <v>80</v>
      </c>
      <c r="I266" s="17" t="s">
        <v>824</v>
      </c>
      <c r="J266" s="13" t="s">
        <v>14</v>
      </c>
      <c r="K266" s="14" t="s">
        <v>1649</v>
      </c>
      <c r="L266" s="21" t="s">
        <v>13</v>
      </c>
      <c r="M266" s="15">
        <v>816000000</v>
      </c>
      <c r="N266" s="15">
        <v>12240000</v>
      </c>
      <c r="O266" s="15">
        <v>773052632</v>
      </c>
      <c r="P266" s="15">
        <v>257684211</v>
      </c>
      <c r="Q266" s="27">
        <v>7</v>
      </c>
      <c r="R266" s="27" t="s">
        <v>14</v>
      </c>
      <c r="S266" s="27">
        <v>24</v>
      </c>
      <c r="T266" s="15">
        <v>244800000</v>
      </c>
      <c r="U266" s="31">
        <f t="shared" si="4"/>
        <v>0.3</v>
      </c>
    </row>
    <row r="267" spans="1:21" ht="165" x14ac:dyDescent="0.25">
      <c r="A267" s="19">
        <v>262</v>
      </c>
      <c r="B267" s="21" t="s">
        <v>1367</v>
      </c>
      <c r="C267" s="14" t="s">
        <v>282</v>
      </c>
      <c r="D267" s="14" t="s">
        <v>282</v>
      </c>
      <c r="E267" s="13" t="s">
        <v>14</v>
      </c>
      <c r="F267" s="13" t="s">
        <v>14</v>
      </c>
      <c r="G267" s="13" t="s">
        <v>7</v>
      </c>
      <c r="H267" s="15">
        <v>20</v>
      </c>
      <c r="I267" s="17" t="s">
        <v>825</v>
      </c>
      <c r="J267" s="13" t="s">
        <v>14</v>
      </c>
      <c r="K267" s="14" t="s">
        <v>1649</v>
      </c>
      <c r="L267" s="21" t="s">
        <v>13</v>
      </c>
      <c r="M267" s="15">
        <v>323400000</v>
      </c>
      <c r="N267" s="15">
        <v>4851000</v>
      </c>
      <c r="O267" s="15">
        <v>306378948</v>
      </c>
      <c r="P267" s="15">
        <v>102126316</v>
      </c>
      <c r="Q267" s="27">
        <v>2</v>
      </c>
      <c r="R267" s="27" t="s">
        <v>14</v>
      </c>
      <c r="S267" s="27">
        <v>6</v>
      </c>
      <c r="T267" s="15">
        <v>97020000</v>
      </c>
      <c r="U267" s="31">
        <f t="shared" si="4"/>
        <v>0.3</v>
      </c>
    </row>
    <row r="268" spans="1:21" ht="165" x14ac:dyDescent="0.25">
      <c r="A268" s="19">
        <v>263</v>
      </c>
      <c r="B268" s="21" t="s">
        <v>1368</v>
      </c>
      <c r="C268" s="14" t="s">
        <v>283</v>
      </c>
      <c r="D268" s="14" t="s">
        <v>283</v>
      </c>
      <c r="E268" s="13" t="s">
        <v>14</v>
      </c>
      <c r="F268" s="13" t="s">
        <v>14</v>
      </c>
      <c r="G268" s="13" t="s">
        <v>7</v>
      </c>
      <c r="H268" s="15">
        <v>50</v>
      </c>
      <c r="I268" s="17" t="s">
        <v>826</v>
      </c>
      <c r="J268" s="13" t="s">
        <v>14</v>
      </c>
      <c r="K268" s="14" t="s">
        <v>1649</v>
      </c>
      <c r="L268" s="21" t="s">
        <v>13</v>
      </c>
      <c r="M268" s="15">
        <v>754950000</v>
      </c>
      <c r="N268" s="15">
        <v>11324250</v>
      </c>
      <c r="O268" s="15">
        <v>715215790</v>
      </c>
      <c r="P268" s="15">
        <v>238405264</v>
      </c>
      <c r="Q268" s="27">
        <v>4</v>
      </c>
      <c r="R268" s="27" t="s">
        <v>14</v>
      </c>
      <c r="S268" s="27">
        <v>15</v>
      </c>
      <c r="T268" s="15">
        <v>226485000</v>
      </c>
      <c r="U268" s="31">
        <f t="shared" si="4"/>
        <v>0.3</v>
      </c>
    </row>
    <row r="269" spans="1:21" ht="165" x14ac:dyDescent="0.25">
      <c r="A269" s="19">
        <v>264</v>
      </c>
      <c r="B269" s="21" t="s">
        <v>1369</v>
      </c>
      <c r="C269" s="14" t="s">
        <v>284</v>
      </c>
      <c r="D269" s="14" t="s">
        <v>284</v>
      </c>
      <c r="E269" s="13" t="s">
        <v>14</v>
      </c>
      <c r="F269" s="13" t="s">
        <v>14</v>
      </c>
      <c r="G269" s="13" t="s">
        <v>7</v>
      </c>
      <c r="H269" s="15">
        <v>11</v>
      </c>
      <c r="I269" s="17" t="s">
        <v>827</v>
      </c>
      <c r="J269" s="13" t="s">
        <v>14</v>
      </c>
      <c r="K269" s="14" t="s">
        <v>1649</v>
      </c>
      <c r="L269" s="21" t="s">
        <v>13</v>
      </c>
      <c r="M269" s="15">
        <v>110000000</v>
      </c>
      <c r="N269" s="15">
        <v>1650000</v>
      </c>
      <c r="O269" s="15">
        <v>104210527</v>
      </c>
      <c r="P269" s="15">
        <v>34736843</v>
      </c>
      <c r="Q269" s="27">
        <v>1</v>
      </c>
      <c r="R269" s="27" t="s">
        <v>14</v>
      </c>
      <c r="S269" s="27">
        <v>3</v>
      </c>
      <c r="T269" s="15">
        <v>30000000</v>
      </c>
      <c r="U269" s="31">
        <f t="shared" si="4"/>
        <v>0.27272727272727271</v>
      </c>
    </row>
    <row r="270" spans="1:21" ht="165" x14ac:dyDescent="0.25">
      <c r="A270" s="19">
        <v>265</v>
      </c>
      <c r="B270" s="21" t="s">
        <v>1370</v>
      </c>
      <c r="C270" s="14" t="s">
        <v>285</v>
      </c>
      <c r="D270" s="14" t="s">
        <v>285</v>
      </c>
      <c r="E270" s="13" t="s">
        <v>14</v>
      </c>
      <c r="F270" s="13" t="s">
        <v>14</v>
      </c>
      <c r="G270" s="13" t="s">
        <v>7</v>
      </c>
      <c r="H270" s="15">
        <v>40</v>
      </c>
      <c r="I270" s="17" t="s">
        <v>828</v>
      </c>
      <c r="J270" s="13" t="s">
        <v>14</v>
      </c>
      <c r="K270" s="14" t="s">
        <v>1649</v>
      </c>
      <c r="L270" s="21" t="s">
        <v>13</v>
      </c>
      <c r="M270" s="15">
        <v>158544000</v>
      </c>
      <c r="N270" s="15">
        <v>2378160</v>
      </c>
      <c r="O270" s="15">
        <v>150199579</v>
      </c>
      <c r="P270" s="15">
        <v>50066527</v>
      </c>
      <c r="Q270" s="27">
        <v>4</v>
      </c>
      <c r="R270" s="27" t="s">
        <v>14</v>
      </c>
      <c r="S270" s="27">
        <v>12</v>
      </c>
      <c r="T270" s="15">
        <v>47563200</v>
      </c>
      <c r="U270" s="31">
        <f t="shared" si="4"/>
        <v>0.3</v>
      </c>
    </row>
    <row r="271" spans="1:21" ht="165" x14ac:dyDescent="0.25">
      <c r="A271" s="19">
        <v>266</v>
      </c>
      <c r="B271" s="21" t="s">
        <v>1371</v>
      </c>
      <c r="C271" s="14" t="s">
        <v>286</v>
      </c>
      <c r="D271" s="14" t="s">
        <v>286</v>
      </c>
      <c r="E271" s="13" t="s">
        <v>14</v>
      </c>
      <c r="F271" s="13" t="s">
        <v>14</v>
      </c>
      <c r="G271" s="13" t="s">
        <v>8</v>
      </c>
      <c r="H271" s="15">
        <v>15</v>
      </c>
      <c r="I271" s="17" t="s">
        <v>829</v>
      </c>
      <c r="J271" s="13" t="s">
        <v>14</v>
      </c>
      <c r="K271" s="14" t="s">
        <v>1649</v>
      </c>
      <c r="L271" s="21" t="s">
        <v>13</v>
      </c>
      <c r="M271" s="15">
        <v>59454000</v>
      </c>
      <c r="N271" s="15">
        <v>891810</v>
      </c>
      <c r="O271" s="15">
        <v>56324843</v>
      </c>
      <c r="P271" s="15">
        <v>18774948</v>
      </c>
      <c r="Q271" s="27">
        <v>2</v>
      </c>
      <c r="R271" s="27" t="s">
        <v>14</v>
      </c>
      <c r="S271" s="27">
        <v>4</v>
      </c>
      <c r="T271" s="15">
        <v>15854400</v>
      </c>
      <c r="U271" s="31">
        <f t="shared" si="4"/>
        <v>0.26666666666666666</v>
      </c>
    </row>
    <row r="272" spans="1:21" ht="165" x14ac:dyDescent="0.25">
      <c r="A272" s="19">
        <v>267</v>
      </c>
      <c r="B272" s="21" t="s">
        <v>1372</v>
      </c>
      <c r="C272" s="14" t="s">
        <v>287</v>
      </c>
      <c r="D272" s="14" t="s">
        <v>287</v>
      </c>
      <c r="E272" s="13" t="s">
        <v>14</v>
      </c>
      <c r="F272" s="13" t="s">
        <v>14</v>
      </c>
      <c r="G272" s="13" t="s">
        <v>7</v>
      </c>
      <c r="H272" s="15">
        <v>4</v>
      </c>
      <c r="I272" s="17" t="s">
        <v>830</v>
      </c>
      <c r="J272" s="13" t="s">
        <v>14</v>
      </c>
      <c r="K272" s="14" t="s">
        <v>1649</v>
      </c>
      <c r="L272" s="21" t="s">
        <v>13</v>
      </c>
      <c r="M272" s="15">
        <v>98000000</v>
      </c>
      <c r="N272" s="15">
        <v>1470000</v>
      </c>
      <c r="O272" s="15">
        <v>92842106</v>
      </c>
      <c r="P272" s="15">
        <v>30947369</v>
      </c>
      <c r="Q272" s="27">
        <v>1</v>
      </c>
      <c r="R272" s="27" t="s">
        <v>14</v>
      </c>
      <c r="S272" s="27">
        <v>1</v>
      </c>
      <c r="T272" s="15">
        <v>24500000</v>
      </c>
      <c r="U272" s="31">
        <f t="shared" si="4"/>
        <v>0.25</v>
      </c>
    </row>
    <row r="273" spans="1:21" ht="165" x14ac:dyDescent="0.25">
      <c r="A273" s="19">
        <v>268</v>
      </c>
      <c r="B273" s="21" t="s">
        <v>1373</v>
      </c>
      <c r="C273" s="14" t="s">
        <v>288</v>
      </c>
      <c r="D273" s="14" t="s">
        <v>288</v>
      </c>
      <c r="E273" s="13" t="s">
        <v>14</v>
      </c>
      <c r="F273" s="13" t="s">
        <v>14</v>
      </c>
      <c r="G273" s="13" t="s">
        <v>7</v>
      </c>
      <c r="H273" s="15">
        <v>5</v>
      </c>
      <c r="I273" s="17" t="s">
        <v>831</v>
      </c>
      <c r="J273" s="13" t="s">
        <v>14</v>
      </c>
      <c r="K273" s="14" t="s">
        <v>1649</v>
      </c>
      <c r="L273" s="21" t="s">
        <v>13</v>
      </c>
      <c r="M273" s="15">
        <v>3260000000</v>
      </c>
      <c r="N273" s="15">
        <v>48900000</v>
      </c>
      <c r="O273" s="15">
        <v>3088421053</v>
      </c>
      <c r="P273" s="15">
        <v>1029473685</v>
      </c>
      <c r="Q273" s="27">
        <v>1</v>
      </c>
      <c r="R273" s="27" t="s">
        <v>14</v>
      </c>
      <c r="S273" s="27">
        <v>1</v>
      </c>
      <c r="T273" s="15">
        <v>652000000</v>
      </c>
      <c r="U273" s="31">
        <f t="shared" si="4"/>
        <v>0.2</v>
      </c>
    </row>
    <row r="274" spans="1:21" ht="165" x14ac:dyDescent="0.25">
      <c r="A274" s="19">
        <v>269</v>
      </c>
      <c r="B274" s="21" t="s">
        <v>1374</v>
      </c>
      <c r="C274" s="14" t="s">
        <v>289</v>
      </c>
      <c r="D274" s="14" t="s">
        <v>289</v>
      </c>
      <c r="E274" s="13" t="s">
        <v>14</v>
      </c>
      <c r="F274" s="13" t="s">
        <v>14</v>
      </c>
      <c r="G274" s="13" t="s">
        <v>7</v>
      </c>
      <c r="H274" s="15">
        <v>3</v>
      </c>
      <c r="I274" s="17" t="s">
        <v>832</v>
      </c>
      <c r="J274" s="13" t="s">
        <v>14</v>
      </c>
      <c r="K274" s="14" t="s">
        <v>1649</v>
      </c>
      <c r="L274" s="21" t="s">
        <v>13</v>
      </c>
      <c r="M274" s="15">
        <v>1521000000</v>
      </c>
      <c r="N274" s="15">
        <v>22815000</v>
      </c>
      <c r="O274" s="15">
        <v>1440947369</v>
      </c>
      <c r="P274" s="15">
        <v>480315790</v>
      </c>
      <c r="Q274" s="27">
        <v>1</v>
      </c>
      <c r="R274" s="27" t="s">
        <v>14</v>
      </c>
      <c r="S274" s="27"/>
      <c r="T274" s="15"/>
      <c r="U274" s="31">
        <f t="shared" si="4"/>
        <v>0</v>
      </c>
    </row>
    <row r="275" spans="1:21" ht="165" x14ac:dyDescent="0.25">
      <c r="A275" s="19">
        <v>270</v>
      </c>
      <c r="B275" s="21" t="s">
        <v>1375</v>
      </c>
      <c r="C275" s="14" t="s">
        <v>290</v>
      </c>
      <c r="D275" s="14" t="s">
        <v>290</v>
      </c>
      <c r="E275" s="13" t="s">
        <v>14</v>
      </c>
      <c r="F275" s="13" t="s">
        <v>14</v>
      </c>
      <c r="G275" s="13" t="s">
        <v>8</v>
      </c>
      <c r="H275" s="15">
        <v>3</v>
      </c>
      <c r="I275" s="17" t="s">
        <v>833</v>
      </c>
      <c r="J275" s="13" t="s">
        <v>14</v>
      </c>
      <c r="K275" s="14" t="s">
        <v>1649</v>
      </c>
      <c r="L275" s="21" t="s">
        <v>13</v>
      </c>
      <c r="M275" s="15">
        <v>109500000</v>
      </c>
      <c r="N275" s="15">
        <v>1642500</v>
      </c>
      <c r="O275" s="15">
        <v>103736843</v>
      </c>
      <c r="P275" s="15">
        <v>34578948</v>
      </c>
      <c r="Q275" s="27">
        <v>1</v>
      </c>
      <c r="R275" s="27" t="s">
        <v>14</v>
      </c>
      <c r="S275" s="27"/>
      <c r="T275" s="15"/>
      <c r="U275" s="31">
        <f t="shared" si="4"/>
        <v>0</v>
      </c>
    </row>
    <row r="276" spans="1:21" ht="231" x14ac:dyDescent="0.25">
      <c r="A276" s="19">
        <v>271</v>
      </c>
      <c r="B276" s="21" t="s">
        <v>1376</v>
      </c>
      <c r="C276" s="14" t="s">
        <v>291</v>
      </c>
      <c r="D276" s="14" t="s">
        <v>291</v>
      </c>
      <c r="E276" s="13" t="s">
        <v>14</v>
      </c>
      <c r="F276" s="13" t="s">
        <v>14</v>
      </c>
      <c r="G276" s="13" t="s">
        <v>7</v>
      </c>
      <c r="H276" s="15">
        <v>7</v>
      </c>
      <c r="I276" s="17" t="s">
        <v>834</v>
      </c>
      <c r="J276" s="13" t="s">
        <v>14</v>
      </c>
      <c r="K276" s="14" t="s">
        <v>1649</v>
      </c>
      <c r="L276" s="21" t="s">
        <v>13</v>
      </c>
      <c r="M276" s="15">
        <v>6090000000</v>
      </c>
      <c r="N276" s="15">
        <v>91350000</v>
      </c>
      <c r="O276" s="15">
        <v>5769473685</v>
      </c>
      <c r="P276" s="15">
        <v>1923157895</v>
      </c>
      <c r="Q276" s="27">
        <v>1</v>
      </c>
      <c r="R276" s="27" t="s">
        <v>14</v>
      </c>
      <c r="S276" s="27">
        <v>2</v>
      </c>
      <c r="T276" s="15">
        <v>1740000000</v>
      </c>
      <c r="U276" s="31">
        <f t="shared" si="4"/>
        <v>0.2857142857142857</v>
      </c>
    </row>
    <row r="277" spans="1:21" ht="247.5" x14ac:dyDescent="0.25">
      <c r="A277" s="19">
        <v>272</v>
      </c>
      <c r="B277" s="21" t="s">
        <v>1377</v>
      </c>
      <c r="C277" s="14" t="s">
        <v>292</v>
      </c>
      <c r="D277" s="14" t="s">
        <v>292</v>
      </c>
      <c r="E277" s="13" t="s">
        <v>14</v>
      </c>
      <c r="F277" s="13" t="s">
        <v>14</v>
      </c>
      <c r="G277" s="13" t="s">
        <v>7</v>
      </c>
      <c r="H277" s="15">
        <v>11</v>
      </c>
      <c r="I277" s="17" t="s">
        <v>835</v>
      </c>
      <c r="J277" s="13" t="s">
        <v>14</v>
      </c>
      <c r="K277" s="14" t="s">
        <v>1649</v>
      </c>
      <c r="L277" s="21" t="s">
        <v>13</v>
      </c>
      <c r="M277" s="15">
        <v>10010000000</v>
      </c>
      <c r="N277" s="15">
        <v>150150000</v>
      </c>
      <c r="O277" s="15">
        <v>9483157895</v>
      </c>
      <c r="P277" s="15">
        <v>3161052632</v>
      </c>
      <c r="Q277" s="27">
        <v>1</v>
      </c>
      <c r="R277" s="27" t="s">
        <v>14</v>
      </c>
      <c r="S277" s="27">
        <v>3</v>
      </c>
      <c r="T277" s="15">
        <v>2730000000</v>
      </c>
      <c r="U277" s="31">
        <f t="shared" si="4"/>
        <v>0.27272727272727271</v>
      </c>
    </row>
    <row r="278" spans="1:21" ht="181.5" x14ac:dyDescent="0.25">
      <c r="A278" s="19">
        <v>273</v>
      </c>
      <c r="B278" s="21" t="s">
        <v>1378</v>
      </c>
      <c r="C278" s="14" t="s">
        <v>293</v>
      </c>
      <c r="D278" s="14" t="s">
        <v>293</v>
      </c>
      <c r="E278" s="13" t="s">
        <v>14</v>
      </c>
      <c r="F278" s="13" t="s">
        <v>14</v>
      </c>
      <c r="G278" s="13" t="s">
        <v>7</v>
      </c>
      <c r="H278" s="15">
        <v>20</v>
      </c>
      <c r="I278" s="17" t="s">
        <v>836</v>
      </c>
      <c r="J278" s="13" t="s">
        <v>14</v>
      </c>
      <c r="K278" s="14" t="s">
        <v>1649</v>
      </c>
      <c r="L278" s="21" t="s">
        <v>13</v>
      </c>
      <c r="M278" s="15">
        <v>580000000</v>
      </c>
      <c r="N278" s="15">
        <v>8700000</v>
      </c>
      <c r="O278" s="15">
        <v>549473685</v>
      </c>
      <c r="P278" s="15">
        <v>183157895</v>
      </c>
      <c r="Q278" s="27">
        <v>2</v>
      </c>
      <c r="R278" s="27" t="s">
        <v>14</v>
      </c>
      <c r="S278" s="27">
        <v>6</v>
      </c>
      <c r="T278" s="15">
        <v>174000000</v>
      </c>
      <c r="U278" s="31">
        <f t="shared" si="4"/>
        <v>0.3</v>
      </c>
    </row>
    <row r="279" spans="1:21" ht="214.5" x14ac:dyDescent="0.25">
      <c r="A279" s="19">
        <v>274</v>
      </c>
      <c r="B279" s="21" t="s">
        <v>1379</v>
      </c>
      <c r="C279" s="14" t="s">
        <v>294</v>
      </c>
      <c r="D279" s="14" t="s">
        <v>294</v>
      </c>
      <c r="E279" s="13" t="s">
        <v>14</v>
      </c>
      <c r="F279" s="13" t="s">
        <v>14</v>
      </c>
      <c r="G279" s="13" t="s">
        <v>7</v>
      </c>
      <c r="H279" s="15">
        <v>20</v>
      </c>
      <c r="I279" s="17" t="s">
        <v>837</v>
      </c>
      <c r="J279" s="13" t="s">
        <v>14</v>
      </c>
      <c r="K279" s="14" t="s">
        <v>1649</v>
      </c>
      <c r="L279" s="21" t="s">
        <v>13</v>
      </c>
      <c r="M279" s="15">
        <v>1163000000</v>
      </c>
      <c r="N279" s="15">
        <v>17445000</v>
      </c>
      <c r="O279" s="15">
        <v>1101789474</v>
      </c>
      <c r="P279" s="15">
        <v>367263158</v>
      </c>
      <c r="Q279" s="27">
        <v>2</v>
      </c>
      <c r="R279" s="27" t="s">
        <v>14</v>
      </c>
      <c r="S279" s="27">
        <v>6</v>
      </c>
      <c r="T279" s="15">
        <v>348900000</v>
      </c>
      <c r="U279" s="31">
        <f t="shared" si="4"/>
        <v>0.3</v>
      </c>
    </row>
    <row r="280" spans="1:21" ht="247.5" x14ac:dyDescent="0.25">
      <c r="A280" s="19">
        <v>275</v>
      </c>
      <c r="B280" s="21" t="s">
        <v>1380</v>
      </c>
      <c r="C280" s="14" t="s">
        <v>295</v>
      </c>
      <c r="D280" s="14" t="s">
        <v>295</v>
      </c>
      <c r="E280" s="13" t="s">
        <v>14</v>
      </c>
      <c r="F280" s="13" t="s">
        <v>14</v>
      </c>
      <c r="G280" s="13" t="s">
        <v>7</v>
      </c>
      <c r="H280" s="15">
        <v>8</v>
      </c>
      <c r="I280" s="17" t="s">
        <v>838</v>
      </c>
      <c r="J280" s="13" t="s">
        <v>14</v>
      </c>
      <c r="K280" s="14" t="s">
        <v>1649</v>
      </c>
      <c r="L280" s="21" t="s">
        <v>13</v>
      </c>
      <c r="M280" s="15">
        <v>256600000</v>
      </c>
      <c r="N280" s="15">
        <v>3849000</v>
      </c>
      <c r="O280" s="15">
        <v>243094737</v>
      </c>
      <c r="P280" s="15">
        <v>81031579</v>
      </c>
      <c r="Q280" s="27">
        <v>1</v>
      </c>
      <c r="R280" s="27" t="s">
        <v>14</v>
      </c>
      <c r="S280" s="27">
        <v>2</v>
      </c>
      <c r="T280" s="15">
        <v>64150000</v>
      </c>
      <c r="U280" s="31">
        <f t="shared" si="4"/>
        <v>0.25</v>
      </c>
    </row>
    <row r="281" spans="1:21" ht="214.5" x14ac:dyDescent="0.25">
      <c r="A281" s="19">
        <v>276</v>
      </c>
      <c r="B281" s="21" t="s">
        <v>1381</v>
      </c>
      <c r="C281" s="14" t="s">
        <v>296</v>
      </c>
      <c r="D281" s="14" t="s">
        <v>296</v>
      </c>
      <c r="E281" s="13" t="s">
        <v>14</v>
      </c>
      <c r="F281" s="13" t="s">
        <v>14</v>
      </c>
      <c r="G281" s="13" t="s">
        <v>7</v>
      </c>
      <c r="H281" s="15">
        <v>5</v>
      </c>
      <c r="I281" s="17" t="s">
        <v>839</v>
      </c>
      <c r="J281" s="13" t="s">
        <v>14</v>
      </c>
      <c r="K281" s="14" t="s">
        <v>1649</v>
      </c>
      <c r="L281" s="21" t="s">
        <v>13</v>
      </c>
      <c r="M281" s="15">
        <v>32000000</v>
      </c>
      <c r="N281" s="15">
        <v>480000</v>
      </c>
      <c r="O281" s="15">
        <v>30315790</v>
      </c>
      <c r="P281" s="15">
        <v>10105264</v>
      </c>
      <c r="Q281" s="27">
        <v>1</v>
      </c>
      <c r="R281" s="27" t="s">
        <v>14</v>
      </c>
      <c r="S281" s="27">
        <v>1</v>
      </c>
      <c r="T281" s="15">
        <v>6400000</v>
      </c>
      <c r="U281" s="31">
        <f t="shared" si="4"/>
        <v>0.2</v>
      </c>
    </row>
    <row r="282" spans="1:21" ht="165" x14ac:dyDescent="0.25">
      <c r="A282" s="19">
        <v>277</v>
      </c>
      <c r="B282" s="21" t="s">
        <v>1382</v>
      </c>
      <c r="C282" s="14" t="s">
        <v>297</v>
      </c>
      <c r="D282" s="14" t="s">
        <v>297</v>
      </c>
      <c r="E282" s="13" t="s">
        <v>14</v>
      </c>
      <c r="F282" s="13" t="s">
        <v>14</v>
      </c>
      <c r="G282" s="13" t="s">
        <v>7</v>
      </c>
      <c r="H282" s="15">
        <v>5</v>
      </c>
      <c r="I282" s="17" t="s">
        <v>840</v>
      </c>
      <c r="J282" s="13" t="s">
        <v>14</v>
      </c>
      <c r="K282" s="14" t="s">
        <v>1649</v>
      </c>
      <c r="L282" s="21" t="s">
        <v>13</v>
      </c>
      <c r="M282" s="15">
        <v>40000000</v>
      </c>
      <c r="N282" s="15">
        <v>600000</v>
      </c>
      <c r="O282" s="15">
        <v>37894737</v>
      </c>
      <c r="P282" s="15">
        <v>12631579</v>
      </c>
      <c r="Q282" s="27">
        <v>1</v>
      </c>
      <c r="R282" s="27" t="s">
        <v>14</v>
      </c>
      <c r="S282" s="27">
        <v>1</v>
      </c>
      <c r="T282" s="15">
        <v>8000000</v>
      </c>
      <c r="U282" s="31">
        <f t="shared" si="4"/>
        <v>0.2</v>
      </c>
    </row>
    <row r="283" spans="1:21" ht="165" x14ac:dyDescent="0.25">
      <c r="A283" s="19">
        <v>278</v>
      </c>
      <c r="B283" s="21" t="s">
        <v>1383</v>
      </c>
      <c r="C283" s="14" t="s">
        <v>298</v>
      </c>
      <c r="D283" s="14" t="s">
        <v>298</v>
      </c>
      <c r="E283" s="13" t="s">
        <v>14</v>
      </c>
      <c r="F283" s="13" t="s">
        <v>14</v>
      </c>
      <c r="G283" s="13" t="s">
        <v>8</v>
      </c>
      <c r="H283" s="15">
        <v>2</v>
      </c>
      <c r="I283" s="17" t="s">
        <v>841</v>
      </c>
      <c r="J283" s="13" t="s">
        <v>14</v>
      </c>
      <c r="K283" s="14" t="s">
        <v>1649</v>
      </c>
      <c r="L283" s="21" t="s">
        <v>13</v>
      </c>
      <c r="M283" s="15">
        <v>560000000</v>
      </c>
      <c r="N283" s="15">
        <v>8400000</v>
      </c>
      <c r="O283" s="15">
        <v>530526316</v>
      </c>
      <c r="P283" s="15">
        <v>176842106</v>
      </c>
      <c r="Q283" s="27">
        <v>1</v>
      </c>
      <c r="R283" s="27" t="s">
        <v>14</v>
      </c>
      <c r="S283" s="27"/>
      <c r="T283" s="15"/>
      <c r="U283" s="31">
        <f t="shared" si="4"/>
        <v>0</v>
      </c>
    </row>
    <row r="284" spans="1:21" ht="165" x14ac:dyDescent="0.25">
      <c r="A284" s="19">
        <v>279</v>
      </c>
      <c r="B284" s="21" t="s">
        <v>1384</v>
      </c>
      <c r="C284" s="14" t="s">
        <v>299</v>
      </c>
      <c r="D284" s="14" t="s">
        <v>299</v>
      </c>
      <c r="E284" s="13" t="s">
        <v>14</v>
      </c>
      <c r="F284" s="13" t="s">
        <v>14</v>
      </c>
      <c r="G284" s="13" t="s">
        <v>8</v>
      </c>
      <c r="H284" s="15">
        <v>5</v>
      </c>
      <c r="I284" s="17" t="s">
        <v>842</v>
      </c>
      <c r="J284" s="13" t="s">
        <v>14</v>
      </c>
      <c r="K284" s="14" t="s">
        <v>1649</v>
      </c>
      <c r="L284" s="21" t="s">
        <v>13</v>
      </c>
      <c r="M284" s="15">
        <v>113000000</v>
      </c>
      <c r="N284" s="15">
        <v>1695000</v>
      </c>
      <c r="O284" s="15">
        <v>107052632</v>
      </c>
      <c r="P284" s="15">
        <v>35684211</v>
      </c>
      <c r="Q284" s="27">
        <v>1</v>
      </c>
      <c r="R284" s="27" t="s">
        <v>14</v>
      </c>
      <c r="S284" s="27">
        <v>1</v>
      </c>
      <c r="T284" s="15">
        <v>22600000</v>
      </c>
      <c r="U284" s="31">
        <f t="shared" si="4"/>
        <v>0.2</v>
      </c>
    </row>
    <row r="285" spans="1:21" ht="165" x14ac:dyDescent="0.25">
      <c r="A285" s="19">
        <v>280</v>
      </c>
      <c r="B285" s="21" t="s">
        <v>1385</v>
      </c>
      <c r="C285" s="14" t="s">
        <v>300</v>
      </c>
      <c r="D285" s="14" t="s">
        <v>300</v>
      </c>
      <c r="E285" s="13" t="s">
        <v>14</v>
      </c>
      <c r="F285" s="13" t="s">
        <v>14</v>
      </c>
      <c r="G285" s="13" t="s">
        <v>8</v>
      </c>
      <c r="H285" s="15">
        <v>5</v>
      </c>
      <c r="I285" s="17" t="s">
        <v>843</v>
      </c>
      <c r="J285" s="13" t="s">
        <v>14</v>
      </c>
      <c r="K285" s="14" t="s">
        <v>1649</v>
      </c>
      <c r="L285" s="21" t="s">
        <v>13</v>
      </c>
      <c r="M285" s="15">
        <v>113000000</v>
      </c>
      <c r="N285" s="15">
        <v>1695000</v>
      </c>
      <c r="O285" s="15">
        <v>107052632</v>
      </c>
      <c r="P285" s="15">
        <v>35684211</v>
      </c>
      <c r="Q285" s="27">
        <v>1</v>
      </c>
      <c r="R285" s="27" t="s">
        <v>14</v>
      </c>
      <c r="S285" s="27">
        <v>1</v>
      </c>
      <c r="T285" s="15">
        <v>22600000</v>
      </c>
      <c r="U285" s="31">
        <f t="shared" si="4"/>
        <v>0.2</v>
      </c>
    </row>
    <row r="286" spans="1:21" ht="165" x14ac:dyDescent="0.25">
      <c r="A286" s="19">
        <v>281</v>
      </c>
      <c r="B286" s="21" t="s">
        <v>1386</v>
      </c>
      <c r="C286" s="14" t="s">
        <v>301</v>
      </c>
      <c r="D286" s="14" t="s">
        <v>301</v>
      </c>
      <c r="E286" s="13" t="s">
        <v>14</v>
      </c>
      <c r="F286" s="13" t="s">
        <v>14</v>
      </c>
      <c r="G286" s="13" t="s">
        <v>8</v>
      </c>
      <c r="H286" s="15">
        <v>2</v>
      </c>
      <c r="I286" s="17" t="s">
        <v>844</v>
      </c>
      <c r="J286" s="13" t="s">
        <v>14</v>
      </c>
      <c r="K286" s="14" t="s">
        <v>1649</v>
      </c>
      <c r="L286" s="21" t="s">
        <v>13</v>
      </c>
      <c r="M286" s="15">
        <v>362800000</v>
      </c>
      <c r="N286" s="15">
        <v>5442000</v>
      </c>
      <c r="O286" s="15">
        <v>343705264</v>
      </c>
      <c r="P286" s="15">
        <v>114568422</v>
      </c>
      <c r="Q286" s="27">
        <v>1</v>
      </c>
      <c r="R286" s="27" t="s">
        <v>14</v>
      </c>
      <c r="S286" s="27"/>
      <c r="T286" s="15"/>
      <c r="U286" s="31">
        <f t="shared" si="4"/>
        <v>0</v>
      </c>
    </row>
    <row r="287" spans="1:21" ht="165" x14ac:dyDescent="0.25">
      <c r="A287" s="19">
        <v>282</v>
      </c>
      <c r="B287" s="21" t="s">
        <v>1387</v>
      </c>
      <c r="C287" s="14" t="s">
        <v>302</v>
      </c>
      <c r="D287" s="14" t="s">
        <v>302</v>
      </c>
      <c r="E287" s="13" t="s">
        <v>14</v>
      </c>
      <c r="F287" s="13" t="s">
        <v>14</v>
      </c>
      <c r="G287" s="13" t="s">
        <v>8</v>
      </c>
      <c r="H287" s="15">
        <v>20</v>
      </c>
      <c r="I287" s="17" t="s">
        <v>845</v>
      </c>
      <c r="J287" s="13" t="s">
        <v>14</v>
      </c>
      <c r="K287" s="14" t="s">
        <v>1649</v>
      </c>
      <c r="L287" s="21" t="s">
        <v>13</v>
      </c>
      <c r="M287" s="15">
        <v>1360000000</v>
      </c>
      <c r="N287" s="15">
        <v>20400000</v>
      </c>
      <c r="O287" s="15">
        <v>1288421053</v>
      </c>
      <c r="P287" s="15">
        <v>429473685</v>
      </c>
      <c r="Q287" s="27">
        <v>2</v>
      </c>
      <c r="R287" s="27" t="s">
        <v>14</v>
      </c>
      <c r="S287" s="27">
        <v>6</v>
      </c>
      <c r="T287" s="15">
        <v>408000000</v>
      </c>
      <c r="U287" s="31">
        <f t="shared" si="4"/>
        <v>0.3</v>
      </c>
    </row>
    <row r="288" spans="1:21" ht="214.5" x14ac:dyDescent="0.25">
      <c r="A288" s="19">
        <v>283</v>
      </c>
      <c r="B288" s="21" t="s">
        <v>1388</v>
      </c>
      <c r="C288" s="14" t="s">
        <v>303</v>
      </c>
      <c r="D288" s="14" t="s">
        <v>303</v>
      </c>
      <c r="E288" s="13" t="s">
        <v>14</v>
      </c>
      <c r="F288" s="13" t="s">
        <v>14</v>
      </c>
      <c r="G288" s="13" t="s">
        <v>8</v>
      </c>
      <c r="H288" s="15">
        <v>20</v>
      </c>
      <c r="I288" s="17" t="s">
        <v>846</v>
      </c>
      <c r="J288" s="13" t="s">
        <v>14</v>
      </c>
      <c r="K288" s="14" t="s">
        <v>1649</v>
      </c>
      <c r="L288" s="21" t="s">
        <v>13</v>
      </c>
      <c r="M288" s="15">
        <v>400000000</v>
      </c>
      <c r="N288" s="15">
        <v>6000000</v>
      </c>
      <c r="O288" s="15">
        <v>378947369</v>
      </c>
      <c r="P288" s="15">
        <v>126315790</v>
      </c>
      <c r="Q288" s="27">
        <v>2</v>
      </c>
      <c r="R288" s="27" t="s">
        <v>14</v>
      </c>
      <c r="S288" s="27">
        <v>6</v>
      </c>
      <c r="T288" s="15">
        <v>120000000</v>
      </c>
      <c r="U288" s="31">
        <f t="shared" si="4"/>
        <v>0.3</v>
      </c>
    </row>
    <row r="289" spans="1:21" ht="165" x14ac:dyDescent="0.25">
      <c r="A289" s="19">
        <v>284</v>
      </c>
      <c r="B289" s="21" t="s">
        <v>1389</v>
      </c>
      <c r="C289" s="14" t="s">
        <v>304</v>
      </c>
      <c r="D289" s="14" t="s">
        <v>304</v>
      </c>
      <c r="E289" s="13" t="s">
        <v>14</v>
      </c>
      <c r="F289" s="13" t="s">
        <v>14</v>
      </c>
      <c r="G289" s="13" t="s">
        <v>8</v>
      </c>
      <c r="H289" s="15">
        <v>10</v>
      </c>
      <c r="I289" s="17" t="s">
        <v>847</v>
      </c>
      <c r="J289" s="13" t="s">
        <v>14</v>
      </c>
      <c r="K289" s="14" t="s">
        <v>1649</v>
      </c>
      <c r="L289" s="21" t="s">
        <v>13</v>
      </c>
      <c r="M289" s="15">
        <v>660000000</v>
      </c>
      <c r="N289" s="15">
        <v>9900000</v>
      </c>
      <c r="O289" s="15">
        <v>625263158</v>
      </c>
      <c r="P289" s="15">
        <v>208421053</v>
      </c>
      <c r="Q289" s="27">
        <v>1</v>
      </c>
      <c r="R289" s="27" t="s">
        <v>14</v>
      </c>
      <c r="S289" s="27">
        <v>3</v>
      </c>
      <c r="T289" s="15">
        <v>198000000</v>
      </c>
      <c r="U289" s="31">
        <f t="shared" si="4"/>
        <v>0.3</v>
      </c>
    </row>
    <row r="290" spans="1:21" ht="165" x14ac:dyDescent="0.25">
      <c r="A290" s="19">
        <v>285</v>
      </c>
      <c r="B290" s="21" t="s">
        <v>1390</v>
      </c>
      <c r="C290" s="14" t="s">
        <v>305</v>
      </c>
      <c r="D290" s="14" t="s">
        <v>305</v>
      </c>
      <c r="E290" s="13" t="s">
        <v>14</v>
      </c>
      <c r="F290" s="13" t="s">
        <v>14</v>
      </c>
      <c r="G290" s="13" t="s">
        <v>8</v>
      </c>
      <c r="H290" s="15">
        <v>10</v>
      </c>
      <c r="I290" s="17" t="s">
        <v>848</v>
      </c>
      <c r="J290" s="13" t="s">
        <v>14</v>
      </c>
      <c r="K290" s="14" t="s">
        <v>1649</v>
      </c>
      <c r="L290" s="21" t="s">
        <v>13</v>
      </c>
      <c r="M290" s="15">
        <v>80000000</v>
      </c>
      <c r="N290" s="15">
        <v>1200000</v>
      </c>
      <c r="O290" s="15">
        <v>75789474</v>
      </c>
      <c r="P290" s="15">
        <v>25263158</v>
      </c>
      <c r="Q290" s="27">
        <v>1</v>
      </c>
      <c r="R290" s="27" t="s">
        <v>14</v>
      </c>
      <c r="S290" s="27">
        <v>3</v>
      </c>
      <c r="T290" s="15">
        <v>24000000</v>
      </c>
      <c r="U290" s="31">
        <f t="shared" si="4"/>
        <v>0.3</v>
      </c>
    </row>
    <row r="291" spans="1:21" ht="165" x14ac:dyDescent="0.25">
      <c r="A291" s="19">
        <v>286</v>
      </c>
      <c r="B291" s="21" t="s">
        <v>1391</v>
      </c>
      <c r="C291" s="14" t="s">
        <v>306</v>
      </c>
      <c r="D291" s="14" t="s">
        <v>306</v>
      </c>
      <c r="E291" s="13" t="s">
        <v>14</v>
      </c>
      <c r="F291" s="13" t="s">
        <v>14</v>
      </c>
      <c r="G291" s="13" t="s">
        <v>8</v>
      </c>
      <c r="H291" s="15">
        <v>5</v>
      </c>
      <c r="I291" s="17" t="s">
        <v>849</v>
      </c>
      <c r="J291" s="13" t="s">
        <v>14</v>
      </c>
      <c r="K291" s="14" t="s">
        <v>1649</v>
      </c>
      <c r="L291" s="21" t="s">
        <v>13</v>
      </c>
      <c r="M291" s="15">
        <v>342500000</v>
      </c>
      <c r="N291" s="15">
        <v>5137500</v>
      </c>
      <c r="O291" s="15">
        <v>324473685</v>
      </c>
      <c r="P291" s="15">
        <v>108157895</v>
      </c>
      <c r="Q291" s="27">
        <v>1</v>
      </c>
      <c r="R291" s="27" t="s">
        <v>14</v>
      </c>
      <c r="S291" s="27">
        <v>1</v>
      </c>
      <c r="T291" s="15">
        <v>68500000</v>
      </c>
      <c r="U291" s="31">
        <f t="shared" si="4"/>
        <v>0.2</v>
      </c>
    </row>
    <row r="292" spans="1:21" ht="165" x14ac:dyDescent="0.25">
      <c r="A292" s="19">
        <v>287</v>
      </c>
      <c r="B292" s="21" t="s">
        <v>1392</v>
      </c>
      <c r="C292" s="14" t="s">
        <v>307</v>
      </c>
      <c r="D292" s="14" t="s">
        <v>307</v>
      </c>
      <c r="E292" s="13" t="s">
        <v>14</v>
      </c>
      <c r="F292" s="13" t="s">
        <v>14</v>
      </c>
      <c r="G292" s="13" t="s">
        <v>8</v>
      </c>
      <c r="H292" s="15">
        <v>10</v>
      </c>
      <c r="I292" s="17" t="s">
        <v>850</v>
      </c>
      <c r="J292" s="13" t="s">
        <v>14</v>
      </c>
      <c r="K292" s="14" t="s">
        <v>1649</v>
      </c>
      <c r="L292" s="21" t="s">
        <v>13</v>
      </c>
      <c r="M292" s="15">
        <v>260000000</v>
      </c>
      <c r="N292" s="15">
        <v>3900000</v>
      </c>
      <c r="O292" s="15">
        <v>246315790</v>
      </c>
      <c r="P292" s="15">
        <v>82105264</v>
      </c>
      <c r="Q292" s="27">
        <v>1</v>
      </c>
      <c r="R292" s="27" t="s">
        <v>14</v>
      </c>
      <c r="S292" s="27">
        <v>3</v>
      </c>
      <c r="T292" s="15">
        <v>78000000</v>
      </c>
      <c r="U292" s="31">
        <f t="shared" si="4"/>
        <v>0.3</v>
      </c>
    </row>
    <row r="293" spans="1:21" ht="165" x14ac:dyDescent="0.25">
      <c r="A293" s="19">
        <v>288</v>
      </c>
      <c r="B293" s="21" t="s">
        <v>1393</v>
      </c>
      <c r="C293" s="14" t="s">
        <v>308</v>
      </c>
      <c r="D293" s="14" t="s">
        <v>308</v>
      </c>
      <c r="E293" s="13" t="s">
        <v>14</v>
      </c>
      <c r="F293" s="13" t="s">
        <v>14</v>
      </c>
      <c r="G293" s="13" t="s">
        <v>8</v>
      </c>
      <c r="H293" s="15">
        <v>3</v>
      </c>
      <c r="I293" s="17" t="s">
        <v>851</v>
      </c>
      <c r="J293" s="13" t="s">
        <v>14</v>
      </c>
      <c r="K293" s="14" t="s">
        <v>1649</v>
      </c>
      <c r="L293" s="21" t="s">
        <v>13</v>
      </c>
      <c r="M293" s="15">
        <v>21750000</v>
      </c>
      <c r="N293" s="15">
        <v>326250</v>
      </c>
      <c r="O293" s="15">
        <v>20605264</v>
      </c>
      <c r="P293" s="15">
        <v>6868422</v>
      </c>
      <c r="Q293" s="27">
        <v>1</v>
      </c>
      <c r="R293" s="27" t="s">
        <v>14</v>
      </c>
      <c r="S293" s="27"/>
      <c r="T293" s="15"/>
      <c r="U293" s="31">
        <f t="shared" si="4"/>
        <v>0</v>
      </c>
    </row>
    <row r="294" spans="1:21" ht="165" x14ac:dyDescent="0.25">
      <c r="A294" s="19">
        <v>289</v>
      </c>
      <c r="B294" s="21" t="s">
        <v>1394</v>
      </c>
      <c r="C294" s="14" t="s">
        <v>309</v>
      </c>
      <c r="D294" s="14" t="s">
        <v>309</v>
      </c>
      <c r="E294" s="13" t="s">
        <v>14</v>
      </c>
      <c r="F294" s="13" t="s">
        <v>14</v>
      </c>
      <c r="G294" s="13" t="s">
        <v>8</v>
      </c>
      <c r="H294" s="15">
        <v>15</v>
      </c>
      <c r="I294" s="17" t="s">
        <v>852</v>
      </c>
      <c r="J294" s="13" t="s">
        <v>14</v>
      </c>
      <c r="K294" s="14" t="s">
        <v>1649</v>
      </c>
      <c r="L294" s="21" t="s">
        <v>13</v>
      </c>
      <c r="M294" s="15">
        <v>202500000</v>
      </c>
      <c r="N294" s="15">
        <v>3037500</v>
      </c>
      <c r="O294" s="15">
        <v>191842106</v>
      </c>
      <c r="P294" s="15">
        <v>63947369</v>
      </c>
      <c r="Q294" s="27">
        <v>2</v>
      </c>
      <c r="R294" s="27" t="s">
        <v>14</v>
      </c>
      <c r="S294" s="27">
        <v>4</v>
      </c>
      <c r="T294" s="15">
        <v>54000000</v>
      </c>
      <c r="U294" s="31">
        <f t="shared" si="4"/>
        <v>0.26666666666666666</v>
      </c>
    </row>
    <row r="295" spans="1:21" ht="198" x14ac:dyDescent="0.25">
      <c r="A295" s="19">
        <v>290</v>
      </c>
      <c r="B295" s="21" t="s">
        <v>1395</v>
      </c>
      <c r="C295" s="14" t="s">
        <v>310</v>
      </c>
      <c r="D295" s="14" t="s">
        <v>310</v>
      </c>
      <c r="E295" s="13" t="s">
        <v>14</v>
      </c>
      <c r="F295" s="13" t="s">
        <v>14</v>
      </c>
      <c r="G295" s="13" t="s">
        <v>8</v>
      </c>
      <c r="H295" s="15">
        <v>15</v>
      </c>
      <c r="I295" s="17" t="s">
        <v>853</v>
      </c>
      <c r="J295" s="13" t="s">
        <v>14</v>
      </c>
      <c r="K295" s="14" t="s">
        <v>1649</v>
      </c>
      <c r="L295" s="21" t="s">
        <v>13</v>
      </c>
      <c r="M295" s="15">
        <v>180000000</v>
      </c>
      <c r="N295" s="15">
        <v>2700000</v>
      </c>
      <c r="O295" s="15">
        <v>170526316</v>
      </c>
      <c r="P295" s="15">
        <v>56842106</v>
      </c>
      <c r="Q295" s="27">
        <v>2</v>
      </c>
      <c r="R295" s="27" t="s">
        <v>14</v>
      </c>
      <c r="S295" s="27">
        <v>4</v>
      </c>
      <c r="T295" s="15">
        <v>48000000</v>
      </c>
      <c r="U295" s="31">
        <f t="shared" si="4"/>
        <v>0.26666666666666666</v>
      </c>
    </row>
    <row r="296" spans="1:21" ht="181.5" x14ac:dyDescent="0.25">
      <c r="A296" s="19">
        <v>291</v>
      </c>
      <c r="B296" s="21" t="s">
        <v>1396</v>
      </c>
      <c r="C296" s="14" t="s">
        <v>311</v>
      </c>
      <c r="D296" s="14" t="s">
        <v>311</v>
      </c>
      <c r="E296" s="13" t="s">
        <v>14</v>
      </c>
      <c r="F296" s="13" t="s">
        <v>14</v>
      </c>
      <c r="G296" s="13" t="s">
        <v>8</v>
      </c>
      <c r="H296" s="15">
        <v>15</v>
      </c>
      <c r="I296" s="17" t="s">
        <v>854</v>
      </c>
      <c r="J296" s="13" t="s">
        <v>14</v>
      </c>
      <c r="K296" s="14" t="s">
        <v>1649</v>
      </c>
      <c r="L296" s="21" t="s">
        <v>13</v>
      </c>
      <c r="M296" s="15">
        <v>135000000</v>
      </c>
      <c r="N296" s="15">
        <v>2025000</v>
      </c>
      <c r="O296" s="15">
        <v>127894737</v>
      </c>
      <c r="P296" s="15">
        <v>42631579</v>
      </c>
      <c r="Q296" s="27">
        <v>2</v>
      </c>
      <c r="R296" s="27" t="s">
        <v>14</v>
      </c>
      <c r="S296" s="27">
        <v>4</v>
      </c>
      <c r="T296" s="15">
        <v>36000000</v>
      </c>
      <c r="U296" s="31">
        <f t="shared" si="4"/>
        <v>0.26666666666666666</v>
      </c>
    </row>
    <row r="297" spans="1:21" ht="165" x14ac:dyDescent="0.25">
      <c r="A297" s="19">
        <v>292</v>
      </c>
      <c r="B297" s="21" t="s">
        <v>1397</v>
      </c>
      <c r="C297" s="14" t="s">
        <v>312</v>
      </c>
      <c r="D297" s="14" t="s">
        <v>312</v>
      </c>
      <c r="E297" s="13" t="s">
        <v>14</v>
      </c>
      <c r="F297" s="13" t="s">
        <v>14</v>
      </c>
      <c r="G297" s="13" t="s">
        <v>8</v>
      </c>
      <c r="H297" s="15">
        <v>20</v>
      </c>
      <c r="I297" s="17" t="s">
        <v>855</v>
      </c>
      <c r="J297" s="13" t="s">
        <v>14</v>
      </c>
      <c r="K297" s="14" t="s">
        <v>1649</v>
      </c>
      <c r="L297" s="21" t="s">
        <v>13</v>
      </c>
      <c r="M297" s="15">
        <v>440000000</v>
      </c>
      <c r="N297" s="15">
        <v>6600000</v>
      </c>
      <c r="O297" s="15">
        <v>416842106</v>
      </c>
      <c r="P297" s="15">
        <v>138947369</v>
      </c>
      <c r="Q297" s="27">
        <v>2</v>
      </c>
      <c r="R297" s="27" t="s">
        <v>14</v>
      </c>
      <c r="S297" s="27">
        <v>6</v>
      </c>
      <c r="T297" s="15">
        <v>132000000</v>
      </c>
      <c r="U297" s="31">
        <f t="shared" si="4"/>
        <v>0.3</v>
      </c>
    </row>
    <row r="298" spans="1:21" ht="165" x14ac:dyDescent="0.25">
      <c r="A298" s="19">
        <v>293</v>
      </c>
      <c r="B298" s="21" t="s">
        <v>1398</v>
      </c>
      <c r="C298" s="14" t="s">
        <v>313</v>
      </c>
      <c r="D298" s="14" t="s">
        <v>313</v>
      </c>
      <c r="E298" s="13" t="s">
        <v>14</v>
      </c>
      <c r="F298" s="13" t="s">
        <v>14</v>
      </c>
      <c r="G298" s="13" t="s">
        <v>8</v>
      </c>
      <c r="H298" s="15">
        <v>15</v>
      </c>
      <c r="I298" s="17" t="s">
        <v>856</v>
      </c>
      <c r="J298" s="13" t="s">
        <v>14</v>
      </c>
      <c r="K298" s="14" t="s">
        <v>1649</v>
      </c>
      <c r="L298" s="21" t="s">
        <v>13</v>
      </c>
      <c r="M298" s="15">
        <v>210000000</v>
      </c>
      <c r="N298" s="15">
        <v>3150000</v>
      </c>
      <c r="O298" s="15">
        <v>198947369</v>
      </c>
      <c r="P298" s="15">
        <v>66315790</v>
      </c>
      <c r="Q298" s="27">
        <v>2</v>
      </c>
      <c r="R298" s="27" t="s">
        <v>14</v>
      </c>
      <c r="S298" s="27">
        <v>4</v>
      </c>
      <c r="T298" s="15">
        <v>56000000</v>
      </c>
      <c r="U298" s="31">
        <f t="shared" si="4"/>
        <v>0.26666666666666666</v>
      </c>
    </row>
    <row r="299" spans="1:21" ht="198" x14ac:dyDescent="0.25">
      <c r="A299" s="19">
        <v>294</v>
      </c>
      <c r="B299" s="21" t="s">
        <v>1399</v>
      </c>
      <c r="C299" s="14" t="s">
        <v>314</v>
      </c>
      <c r="D299" s="14" t="s">
        <v>314</v>
      </c>
      <c r="E299" s="13" t="s">
        <v>14</v>
      </c>
      <c r="F299" s="13" t="s">
        <v>14</v>
      </c>
      <c r="G299" s="13" t="s">
        <v>8</v>
      </c>
      <c r="H299" s="15">
        <v>15</v>
      </c>
      <c r="I299" s="17" t="s">
        <v>857</v>
      </c>
      <c r="J299" s="13" t="s">
        <v>14</v>
      </c>
      <c r="K299" s="14" t="s">
        <v>1649</v>
      </c>
      <c r="L299" s="21" t="s">
        <v>13</v>
      </c>
      <c r="M299" s="15">
        <v>120000000</v>
      </c>
      <c r="N299" s="15">
        <v>1800000</v>
      </c>
      <c r="O299" s="15">
        <v>113684211</v>
      </c>
      <c r="P299" s="15">
        <v>37894737</v>
      </c>
      <c r="Q299" s="27">
        <v>2</v>
      </c>
      <c r="R299" s="27" t="s">
        <v>14</v>
      </c>
      <c r="S299" s="27">
        <v>4</v>
      </c>
      <c r="T299" s="15">
        <v>32000000</v>
      </c>
      <c r="U299" s="31">
        <f t="shared" si="4"/>
        <v>0.26666666666666666</v>
      </c>
    </row>
    <row r="300" spans="1:21" ht="165" x14ac:dyDescent="0.25">
      <c r="A300" s="19">
        <v>295</v>
      </c>
      <c r="B300" s="21" t="s">
        <v>1400</v>
      </c>
      <c r="C300" s="14" t="s">
        <v>315</v>
      </c>
      <c r="D300" s="14" t="s">
        <v>315</v>
      </c>
      <c r="E300" s="13" t="s">
        <v>14</v>
      </c>
      <c r="F300" s="13" t="s">
        <v>14</v>
      </c>
      <c r="G300" s="13" t="s">
        <v>8</v>
      </c>
      <c r="H300" s="15">
        <v>5</v>
      </c>
      <c r="I300" s="17" t="s">
        <v>858</v>
      </c>
      <c r="J300" s="13" t="s">
        <v>14</v>
      </c>
      <c r="K300" s="14" t="s">
        <v>1649</v>
      </c>
      <c r="L300" s="21" t="s">
        <v>13</v>
      </c>
      <c r="M300" s="15">
        <v>20000000</v>
      </c>
      <c r="N300" s="15">
        <v>300000</v>
      </c>
      <c r="O300" s="15">
        <v>18947369</v>
      </c>
      <c r="P300" s="15">
        <v>6315790</v>
      </c>
      <c r="Q300" s="27">
        <v>1</v>
      </c>
      <c r="R300" s="27" t="s">
        <v>14</v>
      </c>
      <c r="S300" s="27">
        <v>1</v>
      </c>
      <c r="T300" s="15">
        <v>4000000</v>
      </c>
      <c r="U300" s="31">
        <f t="shared" si="4"/>
        <v>0.2</v>
      </c>
    </row>
    <row r="301" spans="1:21" ht="165" x14ac:dyDescent="0.25">
      <c r="A301" s="19">
        <v>296</v>
      </c>
      <c r="B301" s="21" t="s">
        <v>1401</v>
      </c>
      <c r="C301" s="14" t="s">
        <v>316</v>
      </c>
      <c r="D301" s="14" t="s">
        <v>316</v>
      </c>
      <c r="E301" s="13" t="s">
        <v>14</v>
      </c>
      <c r="F301" s="13" t="s">
        <v>14</v>
      </c>
      <c r="G301" s="13" t="s">
        <v>8</v>
      </c>
      <c r="H301" s="15">
        <v>5</v>
      </c>
      <c r="I301" s="17" t="s">
        <v>859</v>
      </c>
      <c r="J301" s="13" t="s">
        <v>14</v>
      </c>
      <c r="K301" s="14" t="s">
        <v>1649</v>
      </c>
      <c r="L301" s="21" t="s">
        <v>13</v>
      </c>
      <c r="M301" s="15">
        <v>25000000</v>
      </c>
      <c r="N301" s="15">
        <v>375000</v>
      </c>
      <c r="O301" s="15">
        <v>23684211</v>
      </c>
      <c r="P301" s="15">
        <v>7894737</v>
      </c>
      <c r="Q301" s="27">
        <v>1</v>
      </c>
      <c r="R301" s="27" t="s">
        <v>14</v>
      </c>
      <c r="S301" s="27">
        <v>1</v>
      </c>
      <c r="T301" s="15">
        <v>5000000</v>
      </c>
      <c r="U301" s="31">
        <f t="shared" si="4"/>
        <v>0.2</v>
      </c>
    </row>
    <row r="302" spans="1:21" ht="165" x14ac:dyDescent="0.25">
      <c r="A302" s="19">
        <v>297</v>
      </c>
      <c r="B302" s="21" t="s">
        <v>1402</v>
      </c>
      <c r="C302" s="14" t="s">
        <v>317</v>
      </c>
      <c r="D302" s="14" t="s">
        <v>317</v>
      </c>
      <c r="E302" s="13" t="s">
        <v>14</v>
      </c>
      <c r="F302" s="13" t="s">
        <v>14</v>
      </c>
      <c r="G302" s="13" t="s">
        <v>8</v>
      </c>
      <c r="H302" s="15">
        <v>10</v>
      </c>
      <c r="I302" s="17" t="s">
        <v>860</v>
      </c>
      <c r="J302" s="13" t="s">
        <v>14</v>
      </c>
      <c r="K302" s="14" t="s">
        <v>1649</v>
      </c>
      <c r="L302" s="21" t="s">
        <v>13</v>
      </c>
      <c r="M302" s="15">
        <v>35000000</v>
      </c>
      <c r="N302" s="15">
        <v>525000</v>
      </c>
      <c r="O302" s="15">
        <v>33157895</v>
      </c>
      <c r="P302" s="15">
        <v>11052632</v>
      </c>
      <c r="Q302" s="27">
        <v>1</v>
      </c>
      <c r="R302" s="27" t="s">
        <v>14</v>
      </c>
      <c r="S302" s="27">
        <v>3</v>
      </c>
      <c r="T302" s="15">
        <v>10500000</v>
      </c>
      <c r="U302" s="31">
        <f t="shared" si="4"/>
        <v>0.3</v>
      </c>
    </row>
    <row r="303" spans="1:21" ht="214.5" x14ac:dyDescent="0.25">
      <c r="A303" s="19">
        <v>298</v>
      </c>
      <c r="B303" s="21" t="s">
        <v>1403</v>
      </c>
      <c r="C303" s="14" t="s">
        <v>318</v>
      </c>
      <c r="D303" s="14" t="s">
        <v>318</v>
      </c>
      <c r="E303" s="13" t="s">
        <v>14</v>
      </c>
      <c r="F303" s="13" t="s">
        <v>14</v>
      </c>
      <c r="G303" s="13" t="s">
        <v>8</v>
      </c>
      <c r="H303" s="15">
        <v>60</v>
      </c>
      <c r="I303" s="17" t="s">
        <v>861</v>
      </c>
      <c r="J303" s="13" t="s">
        <v>14</v>
      </c>
      <c r="K303" s="14" t="s">
        <v>1649</v>
      </c>
      <c r="L303" s="21" t="s">
        <v>13</v>
      </c>
      <c r="M303" s="15">
        <v>480000000</v>
      </c>
      <c r="N303" s="15">
        <v>7200000</v>
      </c>
      <c r="O303" s="15">
        <v>454736843</v>
      </c>
      <c r="P303" s="15">
        <v>151578948</v>
      </c>
      <c r="Q303" s="27">
        <v>5</v>
      </c>
      <c r="R303" s="27" t="s">
        <v>14</v>
      </c>
      <c r="S303" s="27">
        <v>18</v>
      </c>
      <c r="T303" s="15">
        <v>144000000</v>
      </c>
      <c r="U303" s="31">
        <f t="shared" si="4"/>
        <v>0.3</v>
      </c>
    </row>
    <row r="304" spans="1:21" ht="165" x14ac:dyDescent="0.25">
      <c r="A304" s="19">
        <v>299</v>
      </c>
      <c r="B304" s="21" t="s">
        <v>1404</v>
      </c>
      <c r="C304" s="14" t="s">
        <v>319</v>
      </c>
      <c r="D304" s="14" t="s">
        <v>319</v>
      </c>
      <c r="E304" s="13" t="s">
        <v>14</v>
      </c>
      <c r="F304" s="13" t="s">
        <v>14</v>
      </c>
      <c r="G304" s="13" t="s">
        <v>8</v>
      </c>
      <c r="H304" s="15">
        <v>75</v>
      </c>
      <c r="I304" s="17" t="s">
        <v>862</v>
      </c>
      <c r="J304" s="13" t="s">
        <v>14</v>
      </c>
      <c r="K304" s="14" t="s">
        <v>1649</v>
      </c>
      <c r="L304" s="21" t="s">
        <v>13</v>
      </c>
      <c r="M304" s="15">
        <v>225000000</v>
      </c>
      <c r="N304" s="15">
        <v>3375000</v>
      </c>
      <c r="O304" s="15">
        <v>213157895</v>
      </c>
      <c r="P304" s="15">
        <v>71052632</v>
      </c>
      <c r="Q304" s="27">
        <v>6</v>
      </c>
      <c r="R304" s="27" t="s">
        <v>14</v>
      </c>
      <c r="S304" s="27">
        <v>22</v>
      </c>
      <c r="T304" s="15">
        <v>66000000</v>
      </c>
      <c r="U304" s="31">
        <f t="shared" si="4"/>
        <v>0.29333333333333333</v>
      </c>
    </row>
    <row r="305" spans="1:21" ht="198" x14ac:dyDescent="0.25">
      <c r="A305" s="19">
        <v>300</v>
      </c>
      <c r="B305" s="21" t="s">
        <v>1405</v>
      </c>
      <c r="C305" s="14" t="s">
        <v>320</v>
      </c>
      <c r="D305" s="14" t="s">
        <v>320</v>
      </c>
      <c r="E305" s="13" t="s">
        <v>14</v>
      </c>
      <c r="F305" s="13" t="s">
        <v>14</v>
      </c>
      <c r="G305" s="13" t="s">
        <v>8</v>
      </c>
      <c r="H305" s="15">
        <v>150</v>
      </c>
      <c r="I305" s="17" t="s">
        <v>863</v>
      </c>
      <c r="J305" s="13" t="s">
        <v>14</v>
      </c>
      <c r="K305" s="14" t="s">
        <v>1649</v>
      </c>
      <c r="L305" s="21" t="s">
        <v>13</v>
      </c>
      <c r="M305" s="15">
        <v>1275000000</v>
      </c>
      <c r="N305" s="15">
        <v>19125000</v>
      </c>
      <c r="O305" s="15">
        <v>1207894737</v>
      </c>
      <c r="P305" s="15">
        <v>402631579</v>
      </c>
      <c r="Q305" s="27">
        <v>12</v>
      </c>
      <c r="R305" s="27" t="s">
        <v>14</v>
      </c>
      <c r="S305" s="27">
        <v>45</v>
      </c>
      <c r="T305" s="15">
        <v>382500000</v>
      </c>
      <c r="U305" s="31">
        <f t="shared" si="4"/>
        <v>0.3</v>
      </c>
    </row>
    <row r="306" spans="1:21" ht="181.5" x14ac:dyDescent="0.25">
      <c r="A306" s="19">
        <v>301</v>
      </c>
      <c r="B306" s="21" t="s">
        <v>1406</v>
      </c>
      <c r="C306" s="14" t="s">
        <v>321</v>
      </c>
      <c r="D306" s="14" t="s">
        <v>321</v>
      </c>
      <c r="E306" s="13" t="s">
        <v>14</v>
      </c>
      <c r="F306" s="13" t="s">
        <v>14</v>
      </c>
      <c r="G306" s="13" t="s">
        <v>8</v>
      </c>
      <c r="H306" s="15">
        <v>60</v>
      </c>
      <c r="I306" s="17" t="s">
        <v>864</v>
      </c>
      <c r="J306" s="13" t="s">
        <v>14</v>
      </c>
      <c r="K306" s="14" t="s">
        <v>1649</v>
      </c>
      <c r="L306" s="21" t="s">
        <v>13</v>
      </c>
      <c r="M306" s="15">
        <v>660000000</v>
      </c>
      <c r="N306" s="15">
        <v>9900000</v>
      </c>
      <c r="O306" s="15">
        <v>625263158</v>
      </c>
      <c r="P306" s="15">
        <v>208421053</v>
      </c>
      <c r="Q306" s="27">
        <v>5</v>
      </c>
      <c r="R306" s="27" t="s">
        <v>14</v>
      </c>
      <c r="S306" s="27">
        <v>18</v>
      </c>
      <c r="T306" s="15">
        <v>198000000</v>
      </c>
      <c r="U306" s="31">
        <f t="shared" si="4"/>
        <v>0.3</v>
      </c>
    </row>
    <row r="307" spans="1:21" ht="231" x14ac:dyDescent="0.25">
      <c r="A307" s="19">
        <v>302</v>
      </c>
      <c r="B307" s="21" t="s">
        <v>1407</v>
      </c>
      <c r="C307" s="14" t="s">
        <v>322</v>
      </c>
      <c r="D307" s="14" t="s">
        <v>322</v>
      </c>
      <c r="E307" s="13" t="s">
        <v>14</v>
      </c>
      <c r="F307" s="13" t="s">
        <v>14</v>
      </c>
      <c r="G307" s="13" t="s">
        <v>8</v>
      </c>
      <c r="H307" s="15">
        <v>15</v>
      </c>
      <c r="I307" s="17" t="s">
        <v>865</v>
      </c>
      <c r="J307" s="13" t="s">
        <v>14</v>
      </c>
      <c r="K307" s="14" t="s">
        <v>1649</v>
      </c>
      <c r="L307" s="21" t="s">
        <v>13</v>
      </c>
      <c r="M307" s="15">
        <v>22500000</v>
      </c>
      <c r="N307" s="15">
        <v>337500</v>
      </c>
      <c r="O307" s="15">
        <v>21315790</v>
      </c>
      <c r="P307" s="15">
        <v>7105264</v>
      </c>
      <c r="Q307" s="27">
        <v>2</v>
      </c>
      <c r="R307" s="27" t="s">
        <v>14</v>
      </c>
      <c r="S307" s="27">
        <v>4</v>
      </c>
      <c r="T307" s="15">
        <v>6000000</v>
      </c>
      <c r="U307" s="31">
        <f t="shared" si="4"/>
        <v>0.26666666666666666</v>
      </c>
    </row>
    <row r="308" spans="1:21" ht="231" x14ac:dyDescent="0.25">
      <c r="A308" s="19">
        <v>303</v>
      </c>
      <c r="B308" s="21" t="s">
        <v>1408</v>
      </c>
      <c r="C308" s="14" t="s">
        <v>323</v>
      </c>
      <c r="D308" s="14" t="s">
        <v>323</v>
      </c>
      <c r="E308" s="13" t="s">
        <v>14</v>
      </c>
      <c r="F308" s="13" t="s">
        <v>14</v>
      </c>
      <c r="G308" s="13" t="s">
        <v>8</v>
      </c>
      <c r="H308" s="15">
        <v>15</v>
      </c>
      <c r="I308" s="17" t="s">
        <v>866</v>
      </c>
      <c r="J308" s="13" t="s">
        <v>14</v>
      </c>
      <c r="K308" s="14" t="s">
        <v>1649</v>
      </c>
      <c r="L308" s="21" t="s">
        <v>13</v>
      </c>
      <c r="M308" s="15">
        <v>37500000</v>
      </c>
      <c r="N308" s="15">
        <v>562500</v>
      </c>
      <c r="O308" s="15">
        <v>35526316</v>
      </c>
      <c r="P308" s="15">
        <v>11842106</v>
      </c>
      <c r="Q308" s="27">
        <v>2</v>
      </c>
      <c r="R308" s="27" t="s">
        <v>14</v>
      </c>
      <c r="S308" s="27">
        <v>4</v>
      </c>
      <c r="T308" s="15">
        <v>10000000</v>
      </c>
      <c r="U308" s="31">
        <f t="shared" si="4"/>
        <v>0.26666666666666666</v>
      </c>
    </row>
    <row r="309" spans="1:21" ht="264" x14ac:dyDescent="0.25">
      <c r="A309" s="19">
        <v>304</v>
      </c>
      <c r="B309" s="21" t="s">
        <v>1409</v>
      </c>
      <c r="C309" s="14" t="s">
        <v>324</v>
      </c>
      <c r="D309" s="14" t="s">
        <v>324</v>
      </c>
      <c r="E309" s="13" t="s">
        <v>14</v>
      </c>
      <c r="F309" s="13" t="s">
        <v>14</v>
      </c>
      <c r="G309" s="13" t="s">
        <v>8</v>
      </c>
      <c r="H309" s="15">
        <v>20</v>
      </c>
      <c r="I309" s="17" t="s">
        <v>867</v>
      </c>
      <c r="J309" s="13" t="s">
        <v>14</v>
      </c>
      <c r="K309" s="14" t="s">
        <v>1649</v>
      </c>
      <c r="L309" s="21" t="s">
        <v>13</v>
      </c>
      <c r="M309" s="15">
        <v>96000000</v>
      </c>
      <c r="N309" s="15">
        <v>1440000</v>
      </c>
      <c r="O309" s="15">
        <v>90947369</v>
      </c>
      <c r="P309" s="15">
        <v>30315790</v>
      </c>
      <c r="Q309" s="27">
        <v>2</v>
      </c>
      <c r="R309" s="27" t="s">
        <v>14</v>
      </c>
      <c r="S309" s="27">
        <v>6</v>
      </c>
      <c r="T309" s="15">
        <v>28800000</v>
      </c>
      <c r="U309" s="31">
        <f t="shared" si="4"/>
        <v>0.3</v>
      </c>
    </row>
    <row r="310" spans="1:21" ht="198" x14ac:dyDescent="0.25">
      <c r="A310" s="19">
        <v>305</v>
      </c>
      <c r="B310" s="21" t="s">
        <v>1410</v>
      </c>
      <c r="C310" s="14" t="s">
        <v>325</v>
      </c>
      <c r="D310" s="14" t="s">
        <v>325</v>
      </c>
      <c r="E310" s="13" t="s">
        <v>14</v>
      </c>
      <c r="F310" s="13" t="s">
        <v>14</v>
      </c>
      <c r="G310" s="13" t="s">
        <v>8</v>
      </c>
      <c r="H310" s="15">
        <v>80</v>
      </c>
      <c r="I310" s="17" t="s">
        <v>868</v>
      </c>
      <c r="J310" s="13" t="s">
        <v>14</v>
      </c>
      <c r="K310" s="14" t="s">
        <v>1649</v>
      </c>
      <c r="L310" s="21" t="s">
        <v>13</v>
      </c>
      <c r="M310" s="15">
        <v>360000000</v>
      </c>
      <c r="N310" s="15">
        <v>5400000</v>
      </c>
      <c r="O310" s="15">
        <v>341052632</v>
      </c>
      <c r="P310" s="15">
        <v>113684211</v>
      </c>
      <c r="Q310" s="27">
        <v>7</v>
      </c>
      <c r="R310" s="27" t="s">
        <v>14</v>
      </c>
      <c r="S310" s="27">
        <v>24</v>
      </c>
      <c r="T310" s="15">
        <v>108000000</v>
      </c>
      <c r="U310" s="31">
        <f t="shared" si="4"/>
        <v>0.3</v>
      </c>
    </row>
    <row r="311" spans="1:21" ht="198" x14ac:dyDescent="0.25">
      <c r="A311" s="19">
        <v>306</v>
      </c>
      <c r="B311" s="21" t="s">
        <v>1411</v>
      </c>
      <c r="C311" s="14" t="s">
        <v>326</v>
      </c>
      <c r="D311" s="14" t="s">
        <v>326</v>
      </c>
      <c r="E311" s="13" t="s">
        <v>14</v>
      </c>
      <c r="F311" s="13" t="s">
        <v>14</v>
      </c>
      <c r="G311" s="13" t="s">
        <v>8</v>
      </c>
      <c r="H311" s="15">
        <v>250</v>
      </c>
      <c r="I311" s="17" t="s">
        <v>869</v>
      </c>
      <c r="J311" s="13" t="s">
        <v>14</v>
      </c>
      <c r="K311" s="14" t="s">
        <v>1649</v>
      </c>
      <c r="L311" s="21" t="s">
        <v>13</v>
      </c>
      <c r="M311" s="15">
        <v>125000000</v>
      </c>
      <c r="N311" s="15">
        <v>1875000</v>
      </c>
      <c r="O311" s="15">
        <v>118421053</v>
      </c>
      <c r="P311" s="15">
        <v>39473685</v>
      </c>
      <c r="Q311" s="27">
        <v>20</v>
      </c>
      <c r="R311" s="27" t="s">
        <v>14</v>
      </c>
      <c r="S311" s="27">
        <v>75</v>
      </c>
      <c r="T311" s="15">
        <v>37500000</v>
      </c>
      <c r="U311" s="31">
        <f t="shared" si="4"/>
        <v>0.3</v>
      </c>
    </row>
    <row r="312" spans="1:21" ht="165" x14ac:dyDescent="0.25">
      <c r="A312" s="19">
        <v>307</v>
      </c>
      <c r="B312" s="21" t="s">
        <v>1412</v>
      </c>
      <c r="C312" s="14" t="s">
        <v>327</v>
      </c>
      <c r="D312" s="14" t="s">
        <v>327</v>
      </c>
      <c r="E312" s="13" t="s">
        <v>14</v>
      </c>
      <c r="F312" s="13" t="s">
        <v>14</v>
      </c>
      <c r="G312" s="13" t="s">
        <v>8</v>
      </c>
      <c r="H312" s="15">
        <v>30</v>
      </c>
      <c r="I312" s="17" t="s">
        <v>870</v>
      </c>
      <c r="J312" s="13" t="s">
        <v>14</v>
      </c>
      <c r="K312" s="14" t="s">
        <v>1649</v>
      </c>
      <c r="L312" s="21" t="s">
        <v>13</v>
      </c>
      <c r="M312" s="15">
        <v>150000000</v>
      </c>
      <c r="N312" s="15">
        <v>2250000</v>
      </c>
      <c r="O312" s="15">
        <v>142105264</v>
      </c>
      <c r="P312" s="15">
        <v>47368422</v>
      </c>
      <c r="Q312" s="27">
        <v>3</v>
      </c>
      <c r="R312" s="27" t="s">
        <v>14</v>
      </c>
      <c r="S312" s="27">
        <v>9</v>
      </c>
      <c r="T312" s="15">
        <v>45000000</v>
      </c>
      <c r="U312" s="31">
        <f t="shared" si="4"/>
        <v>0.3</v>
      </c>
    </row>
    <row r="313" spans="1:21" ht="165" x14ac:dyDescent="0.25">
      <c r="A313" s="19">
        <v>308</v>
      </c>
      <c r="B313" s="21" t="s">
        <v>1413</v>
      </c>
      <c r="C313" s="14" t="s">
        <v>328</v>
      </c>
      <c r="D313" s="14" t="s">
        <v>328</v>
      </c>
      <c r="E313" s="13" t="s">
        <v>14</v>
      </c>
      <c r="F313" s="13" t="s">
        <v>14</v>
      </c>
      <c r="G313" s="13" t="s">
        <v>8</v>
      </c>
      <c r="H313" s="15">
        <v>120</v>
      </c>
      <c r="I313" s="17" t="s">
        <v>871</v>
      </c>
      <c r="J313" s="13" t="s">
        <v>14</v>
      </c>
      <c r="K313" s="14" t="s">
        <v>1649</v>
      </c>
      <c r="L313" s="21" t="s">
        <v>13</v>
      </c>
      <c r="M313" s="15">
        <v>540000000</v>
      </c>
      <c r="N313" s="15">
        <v>8100000</v>
      </c>
      <c r="O313" s="15">
        <v>511578948</v>
      </c>
      <c r="P313" s="15">
        <v>170526316</v>
      </c>
      <c r="Q313" s="27">
        <v>10</v>
      </c>
      <c r="R313" s="27" t="s">
        <v>14</v>
      </c>
      <c r="S313" s="27">
        <v>36</v>
      </c>
      <c r="T313" s="15">
        <v>162000000</v>
      </c>
      <c r="U313" s="31">
        <f t="shared" si="4"/>
        <v>0.3</v>
      </c>
    </row>
    <row r="314" spans="1:21" ht="165" x14ac:dyDescent="0.25">
      <c r="A314" s="19">
        <v>309</v>
      </c>
      <c r="B314" s="21" t="s">
        <v>1414</v>
      </c>
      <c r="C314" s="14" t="s">
        <v>329</v>
      </c>
      <c r="D314" s="14" t="s">
        <v>329</v>
      </c>
      <c r="E314" s="13" t="s">
        <v>14</v>
      </c>
      <c r="F314" s="13" t="s">
        <v>14</v>
      </c>
      <c r="G314" s="13" t="s">
        <v>8</v>
      </c>
      <c r="H314" s="15">
        <v>120</v>
      </c>
      <c r="I314" s="17" t="s">
        <v>872</v>
      </c>
      <c r="J314" s="13" t="s">
        <v>14</v>
      </c>
      <c r="K314" s="14" t="s">
        <v>1649</v>
      </c>
      <c r="L314" s="21" t="s">
        <v>13</v>
      </c>
      <c r="M314" s="15">
        <v>60000000</v>
      </c>
      <c r="N314" s="15">
        <v>900000</v>
      </c>
      <c r="O314" s="15">
        <v>56842106</v>
      </c>
      <c r="P314" s="15">
        <v>18947369</v>
      </c>
      <c r="Q314" s="27">
        <v>10</v>
      </c>
      <c r="R314" s="27" t="s">
        <v>14</v>
      </c>
      <c r="S314" s="27">
        <v>36</v>
      </c>
      <c r="T314" s="15">
        <v>18000000</v>
      </c>
      <c r="U314" s="31">
        <f t="shared" si="4"/>
        <v>0.3</v>
      </c>
    </row>
    <row r="315" spans="1:21" ht="165" x14ac:dyDescent="0.25">
      <c r="A315" s="19">
        <v>310</v>
      </c>
      <c r="B315" s="21" t="s">
        <v>1415</v>
      </c>
      <c r="C315" s="14" t="s">
        <v>330</v>
      </c>
      <c r="D315" s="14" t="s">
        <v>330</v>
      </c>
      <c r="E315" s="13" t="s">
        <v>14</v>
      </c>
      <c r="F315" s="13" t="s">
        <v>14</v>
      </c>
      <c r="G315" s="13" t="s">
        <v>8</v>
      </c>
      <c r="H315" s="15">
        <v>35</v>
      </c>
      <c r="I315" s="17" t="s">
        <v>873</v>
      </c>
      <c r="J315" s="13" t="s">
        <v>14</v>
      </c>
      <c r="K315" s="14" t="s">
        <v>1649</v>
      </c>
      <c r="L315" s="21" t="s">
        <v>13</v>
      </c>
      <c r="M315" s="15">
        <v>2275000000</v>
      </c>
      <c r="N315" s="15">
        <v>34125000</v>
      </c>
      <c r="O315" s="15">
        <v>2155263158</v>
      </c>
      <c r="P315" s="15">
        <v>718421053</v>
      </c>
      <c r="Q315" s="27">
        <v>3</v>
      </c>
      <c r="R315" s="27" t="s">
        <v>14</v>
      </c>
      <c r="S315" s="27">
        <v>10</v>
      </c>
      <c r="T315" s="15">
        <v>650000000</v>
      </c>
      <c r="U315" s="31">
        <f t="shared" si="4"/>
        <v>0.2857142857142857</v>
      </c>
    </row>
    <row r="316" spans="1:21" ht="181.5" x14ac:dyDescent="0.25">
      <c r="A316" s="19">
        <v>311</v>
      </c>
      <c r="B316" s="21" t="s">
        <v>1416</v>
      </c>
      <c r="C316" s="14" t="s">
        <v>331</v>
      </c>
      <c r="D316" s="14" t="s">
        <v>331</v>
      </c>
      <c r="E316" s="13" t="s">
        <v>14</v>
      </c>
      <c r="F316" s="13" t="s">
        <v>14</v>
      </c>
      <c r="G316" s="13" t="s">
        <v>8</v>
      </c>
      <c r="H316" s="15">
        <v>45</v>
      </c>
      <c r="I316" s="17" t="s">
        <v>874</v>
      </c>
      <c r="J316" s="13" t="s">
        <v>14</v>
      </c>
      <c r="K316" s="14" t="s">
        <v>1649</v>
      </c>
      <c r="L316" s="21" t="s">
        <v>13</v>
      </c>
      <c r="M316" s="15">
        <v>2610000000</v>
      </c>
      <c r="N316" s="15">
        <v>39150000</v>
      </c>
      <c r="O316" s="15">
        <v>2472631579</v>
      </c>
      <c r="P316" s="15">
        <v>824210527</v>
      </c>
      <c r="Q316" s="27">
        <v>4</v>
      </c>
      <c r="R316" s="27" t="s">
        <v>14</v>
      </c>
      <c r="S316" s="27">
        <v>13</v>
      </c>
      <c r="T316" s="15">
        <v>754000000</v>
      </c>
      <c r="U316" s="31">
        <f t="shared" si="4"/>
        <v>0.28888888888888886</v>
      </c>
    </row>
    <row r="317" spans="1:21" ht="198" x14ac:dyDescent="0.25">
      <c r="A317" s="19">
        <v>312</v>
      </c>
      <c r="B317" s="21" t="s">
        <v>1417</v>
      </c>
      <c r="C317" s="14" t="s">
        <v>332</v>
      </c>
      <c r="D317" s="14" t="s">
        <v>332</v>
      </c>
      <c r="E317" s="13" t="s">
        <v>14</v>
      </c>
      <c r="F317" s="13" t="s">
        <v>14</v>
      </c>
      <c r="G317" s="13" t="s">
        <v>8</v>
      </c>
      <c r="H317" s="15">
        <v>60</v>
      </c>
      <c r="I317" s="17" t="s">
        <v>875</v>
      </c>
      <c r="J317" s="13" t="s">
        <v>14</v>
      </c>
      <c r="K317" s="14" t="s">
        <v>1649</v>
      </c>
      <c r="L317" s="21" t="s">
        <v>13</v>
      </c>
      <c r="M317" s="15">
        <v>840000000</v>
      </c>
      <c r="N317" s="15">
        <v>12600000</v>
      </c>
      <c r="O317" s="15">
        <v>795789474</v>
      </c>
      <c r="P317" s="15">
        <v>265263158</v>
      </c>
      <c r="Q317" s="27">
        <v>5</v>
      </c>
      <c r="R317" s="27" t="s">
        <v>14</v>
      </c>
      <c r="S317" s="27">
        <v>18</v>
      </c>
      <c r="T317" s="15">
        <v>252000000</v>
      </c>
      <c r="U317" s="31">
        <f t="shared" si="4"/>
        <v>0.3</v>
      </c>
    </row>
    <row r="318" spans="1:21" ht="165" x14ac:dyDescent="0.25">
      <c r="A318" s="19">
        <v>313</v>
      </c>
      <c r="B318" s="21" t="s">
        <v>1418</v>
      </c>
      <c r="C318" s="14" t="s">
        <v>333</v>
      </c>
      <c r="D318" s="14" t="s">
        <v>333</v>
      </c>
      <c r="E318" s="13" t="s">
        <v>14</v>
      </c>
      <c r="F318" s="13" t="s">
        <v>14</v>
      </c>
      <c r="G318" s="13" t="s">
        <v>8</v>
      </c>
      <c r="H318" s="15">
        <v>10</v>
      </c>
      <c r="I318" s="17" t="s">
        <v>876</v>
      </c>
      <c r="J318" s="13" t="s">
        <v>14</v>
      </c>
      <c r="K318" s="14" t="s">
        <v>1649</v>
      </c>
      <c r="L318" s="21" t="s">
        <v>13</v>
      </c>
      <c r="M318" s="15">
        <v>145000000</v>
      </c>
      <c r="N318" s="15">
        <v>2175000</v>
      </c>
      <c r="O318" s="15">
        <v>137368422</v>
      </c>
      <c r="P318" s="15">
        <v>45789474</v>
      </c>
      <c r="Q318" s="27">
        <v>1</v>
      </c>
      <c r="R318" s="27" t="s">
        <v>14</v>
      </c>
      <c r="S318" s="27">
        <v>3</v>
      </c>
      <c r="T318" s="15">
        <v>43500000</v>
      </c>
      <c r="U318" s="31">
        <f t="shared" si="4"/>
        <v>0.3</v>
      </c>
    </row>
    <row r="319" spans="1:21" ht="165" x14ac:dyDescent="0.25">
      <c r="A319" s="19">
        <v>314</v>
      </c>
      <c r="B319" s="21" t="s">
        <v>1419</v>
      </c>
      <c r="C319" s="14" t="s">
        <v>334</v>
      </c>
      <c r="D319" s="14" t="s">
        <v>334</v>
      </c>
      <c r="E319" s="13" t="s">
        <v>14</v>
      </c>
      <c r="F319" s="13" t="s">
        <v>14</v>
      </c>
      <c r="G319" s="13" t="s">
        <v>8</v>
      </c>
      <c r="H319" s="15">
        <v>30</v>
      </c>
      <c r="I319" s="17" t="s">
        <v>877</v>
      </c>
      <c r="J319" s="13" t="s">
        <v>14</v>
      </c>
      <c r="K319" s="14" t="s">
        <v>1649</v>
      </c>
      <c r="L319" s="21" t="s">
        <v>13</v>
      </c>
      <c r="M319" s="15">
        <v>336000000</v>
      </c>
      <c r="N319" s="15">
        <v>5040000</v>
      </c>
      <c r="O319" s="15">
        <v>318315790</v>
      </c>
      <c r="P319" s="15">
        <v>106105264</v>
      </c>
      <c r="Q319" s="27">
        <v>3</v>
      </c>
      <c r="R319" s="27" t="s">
        <v>14</v>
      </c>
      <c r="S319" s="27">
        <v>9</v>
      </c>
      <c r="T319" s="15">
        <v>100800000</v>
      </c>
      <c r="U319" s="31">
        <f t="shared" si="4"/>
        <v>0.3</v>
      </c>
    </row>
    <row r="320" spans="1:21" ht="181.5" x14ac:dyDescent="0.25">
      <c r="A320" s="19">
        <v>315</v>
      </c>
      <c r="B320" s="21" t="s">
        <v>1420</v>
      </c>
      <c r="C320" s="14" t="s">
        <v>335</v>
      </c>
      <c r="D320" s="14" t="s">
        <v>335</v>
      </c>
      <c r="E320" s="13" t="s">
        <v>14</v>
      </c>
      <c r="F320" s="13" t="s">
        <v>14</v>
      </c>
      <c r="G320" s="13" t="s">
        <v>8</v>
      </c>
      <c r="H320" s="15">
        <v>10</v>
      </c>
      <c r="I320" s="17" t="s">
        <v>878</v>
      </c>
      <c r="J320" s="13" t="s">
        <v>14</v>
      </c>
      <c r="K320" s="14" t="s">
        <v>1649</v>
      </c>
      <c r="L320" s="21" t="s">
        <v>13</v>
      </c>
      <c r="M320" s="15">
        <v>132000000</v>
      </c>
      <c r="N320" s="15">
        <v>1980000</v>
      </c>
      <c r="O320" s="15">
        <v>125052632</v>
      </c>
      <c r="P320" s="15">
        <v>41684211</v>
      </c>
      <c r="Q320" s="27">
        <v>1</v>
      </c>
      <c r="R320" s="27" t="s">
        <v>14</v>
      </c>
      <c r="S320" s="27">
        <v>3</v>
      </c>
      <c r="T320" s="15">
        <v>39600000</v>
      </c>
      <c r="U320" s="31">
        <f t="shared" si="4"/>
        <v>0.3</v>
      </c>
    </row>
    <row r="321" spans="1:21" ht="165" x14ac:dyDescent="0.25">
      <c r="A321" s="19">
        <v>316</v>
      </c>
      <c r="B321" s="21" t="s">
        <v>1421</v>
      </c>
      <c r="C321" s="14" t="s">
        <v>336</v>
      </c>
      <c r="D321" s="14" t="s">
        <v>336</v>
      </c>
      <c r="E321" s="13" t="s">
        <v>14</v>
      </c>
      <c r="F321" s="13" t="s">
        <v>14</v>
      </c>
      <c r="G321" s="13" t="s">
        <v>8</v>
      </c>
      <c r="H321" s="15">
        <v>20</v>
      </c>
      <c r="I321" s="17" t="s">
        <v>879</v>
      </c>
      <c r="J321" s="13" t="s">
        <v>14</v>
      </c>
      <c r="K321" s="14" t="s">
        <v>1649</v>
      </c>
      <c r="L321" s="21" t="s">
        <v>13</v>
      </c>
      <c r="M321" s="15">
        <v>200000000</v>
      </c>
      <c r="N321" s="15">
        <v>3000000</v>
      </c>
      <c r="O321" s="15">
        <v>189473685</v>
      </c>
      <c r="P321" s="15">
        <v>63157895</v>
      </c>
      <c r="Q321" s="27">
        <v>2</v>
      </c>
      <c r="R321" s="27" t="s">
        <v>14</v>
      </c>
      <c r="S321" s="27">
        <v>6</v>
      </c>
      <c r="T321" s="15">
        <v>60000000</v>
      </c>
      <c r="U321" s="31">
        <f t="shared" si="4"/>
        <v>0.3</v>
      </c>
    </row>
    <row r="322" spans="1:21" ht="165" x14ac:dyDescent="0.25">
      <c r="A322" s="19">
        <v>317</v>
      </c>
      <c r="B322" s="21" t="s">
        <v>1422</v>
      </c>
      <c r="C322" s="14" t="s">
        <v>337</v>
      </c>
      <c r="D322" s="14" t="s">
        <v>337</v>
      </c>
      <c r="E322" s="13" t="s">
        <v>14</v>
      </c>
      <c r="F322" s="13" t="s">
        <v>14</v>
      </c>
      <c r="G322" s="13" t="s">
        <v>8</v>
      </c>
      <c r="H322" s="15">
        <v>20</v>
      </c>
      <c r="I322" s="17" t="s">
        <v>880</v>
      </c>
      <c r="J322" s="13" t="s">
        <v>14</v>
      </c>
      <c r="K322" s="14" t="s">
        <v>1649</v>
      </c>
      <c r="L322" s="21" t="s">
        <v>13</v>
      </c>
      <c r="M322" s="15">
        <v>173500000</v>
      </c>
      <c r="N322" s="15">
        <v>2602500</v>
      </c>
      <c r="O322" s="15">
        <v>164368422</v>
      </c>
      <c r="P322" s="15">
        <v>54789474</v>
      </c>
      <c r="Q322" s="27">
        <v>2</v>
      </c>
      <c r="R322" s="27" t="s">
        <v>14</v>
      </c>
      <c r="S322" s="27">
        <v>6</v>
      </c>
      <c r="T322" s="15">
        <v>52050000</v>
      </c>
      <c r="U322" s="31">
        <f t="shared" si="4"/>
        <v>0.3</v>
      </c>
    </row>
    <row r="323" spans="1:21" ht="165" x14ac:dyDescent="0.25">
      <c r="A323" s="19">
        <v>318</v>
      </c>
      <c r="B323" s="21" t="s">
        <v>1423</v>
      </c>
      <c r="C323" s="14" t="s">
        <v>338</v>
      </c>
      <c r="D323" s="14" t="s">
        <v>338</v>
      </c>
      <c r="E323" s="13" t="s">
        <v>14</v>
      </c>
      <c r="F323" s="13" t="s">
        <v>14</v>
      </c>
      <c r="G323" s="13" t="s">
        <v>8</v>
      </c>
      <c r="H323" s="15">
        <v>20</v>
      </c>
      <c r="I323" s="17" t="s">
        <v>881</v>
      </c>
      <c r="J323" s="13" t="s">
        <v>14</v>
      </c>
      <c r="K323" s="14" t="s">
        <v>1649</v>
      </c>
      <c r="L323" s="21" t="s">
        <v>13</v>
      </c>
      <c r="M323" s="15">
        <v>259840000</v>
      </c>
      <c r="N323" s="15">
        <v>3897600</v>
      </c>
      <c r="O323" s="15">
        <v>246164211</v>
      </c>
      <c r="P323" s="15">
        <v>82054737</v>
      </c>
      <c r="Q323" s="27">
        <v>2</v>
      </c>
      <c r="R323" s="27" t="s">
        <v>14</v>
      </c>
      <c r="S323" s="27">
        <v>6</v>
      </c>
      <c r="T323" s="15">
        <v>77952000</v>
      </c>
      <c r="U323" s="31">
        <f t="shared" si="4"/>
        <v>0.3</v>
      </c>
    </row>
    <row r="324" spans="1:21" ht="165" x14ac:dyDescent="0.25">
      <c r="A324" s="19">
        <v>319</v>
      </c>
      <c r="B324" s="21" t="s">
        <v>1424</v>
      </c>
      <c r="C324" s="14" t="s">
        <v>339</v>
      </c>
      <c r="D324" s="14" t="s">
        <v>339</v>
      </c>
      <c r="E324" s="13" t="s">
        <v>14</v>
      </c>
      <c r="F324" s="13" t="s">
        <v>14</v>
      </c>
      <c r="G324" s="13" t="s">
        <v>8</v>
      </c>
      <c r="H324" s="15">
        <v>15</v>
      </c>
      <c r="I324" s="17" t="s">
        <v>882</v>
      </c>
      <c r="J324" s="13" t="s">
        <v>14</v>
      </c>
      <c r="K324" s="14" t="s">
        <v>1649</v>
      </c>
      <c r="L324" s="21" t="s">
        <v>13</v>
      </c>
      <c r="M324" s="15">
        <v>131250000</v>
      </c>
      <c r="N324" s="15">
        <v>1968750</v>
      </c>
      <c r="O324" s="15">
        <v>124342106</v>
      </c>
      <c r="P324" s="15">
        <v>41447369</v>
      </c>
      <c r="Q324" s="27">
        <v>2</v>
      </c>
      <c r="R324" s="27" t="s">
        <v>14</v>
      </c>
      <c r="S324" s="27">
        <v>4</v>
      </c>
      <c r="T324" s="15">
        <v>35000000</v>
      </c>
      <c r="U324" s="31">
        <f t="shared" si="4"/>
        <v>0.26666666666666666</v>
      </c>
    </row>
    <row r="325" spans="1:21" ht="214.5" x14ac:dyDescent="0.25">
      <c r="A325" s="19">
        <v>320</v>
      </c>
      <c r="B325" s="21" t="s">
        <v>1425</v>
      </c>
      <c r="C325" s="14" t="s">
        <v>340</v>
      </c>
      <c r="D325" s="14" t="s">
        <v>340</v>
      </c>
      <c r="E325" s="13" t="s">
        <v>14</v>
      </c>
      <c r="F325" s="13" t="s">
        <v>14</v>
      </c>
      <c r="G325" s="13" t="s">
        <v>8</v>
      </c>
      <c r="H325" s="15">
        <v>120</v>
      </c>
      <c r="I325" s="17" t="s">
        <v>883</v>
      </c>
      <c r="J325" s="13" t="s">
        <v>14</v>
      </c>
      <c r="K325" s="14" t="s">
        <v>1649</v>
      </c>
      <c r="L325" s="21" t="s">
        <v>13</v>
      </c>
      <c r="M325" s="15">
        <v>1920000000</v>
      </c>
      <c r="N325" s="15">
        <v>28800000</v>
      </c>
      <c r="O325" s="15">
        <v>1818947369</v>
      </c>
      <c r="P325" s="15">
        <v>606315790</v>
      </c>
      <c r="Q325" s="27">
        <v>10</v>
      </c>
      <c r="R325" s="27" t="s">
        <v>14</v>
      </c>
      <c r="S325" s="27">
        <v>36</v>
      </c>
      <c r="T325" s="15">
        <v>576000000</v>
      </c>
      <c r="U325" s="31">
        <f t="shared" si="4"/>
        <v>0.3</v>
      </c>
    </row>
    <row r="326" spans="1:21" ht="165" x14ac:dyDescent="0.25">
      <c r="A326" s="19">
        <v>321</v>
      </c>
      <c r="B326" s="21" t="s">
        <v>1426</v>
      </c>
      <c r="C326" s="14" t="s">
        <v>341</v>
      </c>
      <c r="D326" s="14" t="s">
        <v>341</v>
      </c>
      <c r="E326" s="13" t="s">
        <v>14</v>
      </c>
      <c r="F326" s="13" t="s">
        <v>14</v>
      </c>
      <c r="G326" s="13" t="s">
        <v>8</v>
      </c>
      <c r="H326" s="15">
        <v>20</v>
      </c>
      <c r="I326" s="17" t="s">
        <v>884</v>
      </c>
      <c r="J326" s="13" t="s">
        <v>14</v>
      </c>
      <c r="K326" s="14" t="s">
        <v>1649</v>
      </c>
      <c r="L326" s="21" t="s">
        <v>13</v>
      </c>
      <c r="M326" s="15">
        <v>204000000</v>
      </c>
      <c r="N326" s="15">
        <v>3060000</v>
      </c>
      <c r="O326" s="15">
        <v>193263158</v>
      </c>
      <c r="P326" s="15">
        <v>64421053</v>
      </c>
      <c r="Q326" s="27">
        <v>2</v>
      </c>
      <c r="R326" s="27" t="s">
        <v>14</v>
      </c>
      <c r="S326" s="27">
        <v>6</v>
      </c>
      <c r="T326" s="15">
        <v>61200000</v>
      </c>
      <c r="U326" s="31">
        <f t="shared" si="4"/>
        <v>0.3</v>
      </c>
    </row>
    <row r="327" spans="1:21" ht="165" x14ac:dyDescent="0.25">
      <c r="A327" s="19">
        <v>322</v>
      </c>
      <c r="B327" s="21" t="s">
        <v>1427</v>
      </c>
      <c r="C327" s="14" t="s">
        <v>342</v>
      </c>
      <c r="D327" s="14" t="s">
        <v>342</v>
      </c>
      <c r="E327" s="13" t="s">
        <v>14</v>
      </c>
      <c r="F327" s="13" t="s">
        <v>14</v>
      </c>
      <c r="G327" s="13" t="s">
        <v>8</v>
      </c>
      <c r="H327" s="15">
        <v>5</v>
      </c>
      <c r="I327" s="17" t="s">
        <v>885</v>
      </c>
      <c r="J327" s="13" t="s">
        <v>14</v>
      </c>
      <c r="K327" s="14" t="s">
        <v>1649</v>
      </c>
      <c r="L327" s="21" t="s">
        <v>13</v>
      </c>
      <c r="M327" s="15">
        <v>33250000</v>
      </c>
      <c r="N327" s="15">
        <v>498750</v>
      </c>
      <c r="O327" s="15">
        <v>31500000</v>
      </c>
      <c r="P327" s="15">
        <v>10500000</v>
      </c>
      <c r="Q327" s="27">
        <v>1</v>
      </c>
      <c r="R327" s="27" t="s">
        <v>14</v>
      </c>
      <c r="S327" s="27">
        <v>1</v>
      </c>
      <c r="T327" s="15">
        <v>6650000</v>
      </c>
      <c r="U327" s="31">
        <f t="shared" ref="U327:U390" si="5">S327/H327</f>
        <v>0.2</v>
      </c>
    </row>
    <row r="328" spans="1:21" ht="181.5" x14ac:dyDescent="0.25">
      <c r="A328" s="19">
        <v>323</v>
      </c>
      <c r="B328" s="21" t="s">
        <v>1428</v>
      </c>
      <c r="C328" s="14" t="s">
        <v>343</v>
      </c>
      <c r="D328" s="14" t="s">
        <v>343</v>
      </c>
      <c r="E328" s="13" t="s">
        <v>14</v>
      </c>
      <c r="F328" s="13" t="s">
        <v>14</v>
      </c>
      <c r="G328" s="13" t="s">
        <v>8</v>
      </c>
      <c r="H328" s="15">
        <v>50</v>
      </c>
      <c r="I328" s="17" t="s">
        <v>886</v>
      </c>
      <c r="J328" s="13" t="s">
        <v>14</v>
      </c>
      <c r="K328" s="14" t="s">
        <v>1649</v>
      </c>
      <c r="L328" s="21" t="s">
        <v>13</v>
      </c>
      <c r="M328" s="15">
        <v>600000000</v>
      </c>
      <c r="N328" s="15">
        <v>9000000</v>
      </c>
      <c r="O328" s="15">
        <v>568421053</v>
      </c>
      <c r="P328" s="15">
        <v>189473685</v>
      </c>
      <c r="Q328" s="27">
        <v>4</v>
      </c>
      <c r="R328" s="27" t="s">
        <v>14</v>
      </c>
      <c r="S328" s="27">
        <v>15</v>
      </c>
      <c r="T328" s="15">
        <v>180000000</v>
      </c>
      <c r="U328" s="31">
        <f t="shared" si="5"/>
        <v>0.3</v>
      </c>
    </row>
    <row r="329" spans="1:21" ht="165" x14ac:dyDescent="0.25">
      <c r="A329" s="19">
        <v>324</v>
      </c>
      <c r="B329" s="21" t="s">
        <v>1429</v>
      </c>
      <c r="C329" s="14" t="s">
        <v>344</v>
      </c>
      <c r="D329" s="14" t="s">
        <v>344</v>
      </c>
      <c r="E329" s="13" t="s">
        <v>14</v>
      </c>
      <c r="F329" s="13" t="s">
        <v>14</v>
      </c>
      <c r="G329" s="13" t="s">
        <v>8</v>
      </c>
      <c r="H329" s="15">
        <v>10</v>
      </c>
      <c r="I329" s="17" t="s">
        <v>887</v>
      </c>
      <c r="J329" s="13" t="s">
        <v>14</v>
      </c>
      <c r="K329" s="14" t="s">
        <v>1649</v>
      </c>
      <c r="L329" s="21" t="s">
        <v>13</v>
      </c>
      <c r="M329" s="15">
        <v>63000000</v>
      </c>
      <c r="N329" s="15">
        <v>945000</v>
      </c>
      <c r="O329" s="15">
        <v>59684211</v>
      </c>
      <c r="P329" s="15">
        <v>19894737</v>
      </c>
      <c r="Q329" s="27">
        <v>1</v>
      </c>
      <c r="R329" s="27" t="s">
        <v>14</v>
      </c>
      <c r="S329" s="27">
        <v>3</v>
      </c>
      <c r="T329" s="15">
        <v>18900000</v>
      </c>
      <c r="U329" s="31">
        <f t="shared" si="5"/>
        <v>0.3</v>
      </c>
    </row>
    <row r="330" spans="1:21" ht="165" x14ac:dyDescent="0.25">
      <c r="A330" s="19">
        <v>325</v>
      </c>
      <c r="B330" s="21" t="s">
        <v>1430</v>
      </c>
      <c r="C330" s="14" t="s">
        <v>345</v>
      </c>
      <c r="D330" s="14" t="s">
        <v>345</v>
      </c>
      <c r="E330" s="13" t="s">
        <v>14</v>
      </c>
      <c r="F330" s="13" t="s">
        <v>14</v>
      </c>
      <c r="G330" s="13" t="s">
        <v>8</v>
      </c>
      <c r="H330" s="15">
        <v>10</v>
      </c>
      <c r="I330" s="17" t="s">
        <v>888</v>
      </c>
      <c r="J330" s="13" t="s">
        <v>14</v>
      </c>
      <c r="K330" s="14" t="s">
        <v>1649</v>
      </c>
      <c r="L330" s="21" t="s">
        <v>13</v>
      </c>
      <c r="M330" s="15">
        <v>93500000</v>
      </c>
      <c r="N330" s="15">
        <v>1402500</v>
      </c>
      <c r="O330" s="15">
        <v>88578948</v>
      </c>
      <c r="P330" s="15">
        <v>29526316</v>
      </c>
      <c r="Q330" s="27">
        <v>1</v>
      </c>
      <c r="R330" s="27" t="s">
        <v>14</v>
      </c>
      <c r="S330" s="27">
        <v>3</v>
      </c>
      <c r="T330" s="15">
        <v>28050000</v>
      </c>
      <c r="U330" s="31">
        <f t="shared" si="5"/>
        <v>0.3</v>
      </c>
    </row>
    <row r="331" spans="1:21" ht="165" x14ac:dyDescent="0.25">
      <c r="A331" s="19">
        <v>326</v>
      </c>
      <c r="B331" s="21" t="s">
        <v>1431</v>
      </c>
      <c r="C331" s="14" t="s">
        <v>346</v>
      </c>
      <c r="D331" s="14" t="s">
        <v>346</v>
      </c>
      <c r="E331" s="13" t="s">
        <v>14</v>
      </c>
      <c r="F331" s="13" t="s">
        <v>14</v>
      </c>
      <c r="G331" s="13" t="s">
        <v>8</v>
      </c>
      <c r="H331" s="15">
        <v>10</v>
      </c>
      <c r="I331" s="17" t="s">
        <v>889</v>
      </c>
      <c r="J331" s="13" t="s">
        <v>14</v>
      </c>
      <c r="K331" s="14" t="s">
        <v>1649</v>
      </c>
      <c r="L331" s="21" t="s">
        <v>13</v>
      </c>
      <c r="M331" s="15">
        <v>119000000</v>
      </c>
      <c r="N331" s="15">
        <v>1785000</v>
      </c>
      <c r="O331" s="15">
        <v>112736843</v>
      </c>
      <c r="P331" s="15">
        <v>37578948</v>
      </c>
      <c r="Q331" s="27">
        <v>1</v>
      </c>
      <c r="R331" s="27" t="s">
        <v>14</v>
      </c>
      <c r="S331" s="27">
        <v>3</v>
      </c>
      <c r="T331" s="15">
        <v>35700000</v>
      </c>
      <c r="U331" s="31">
        <f t="shared" si="5"/>
        <v>0.3</v>
      </c>
    </row>
    <row r="332" spans="1:21" ht="165" x14ac:dyDescent="0.25">
      <c r="A332" s="19">
        <v>327</v>
      </c>
      <c r="B332" s="21" t="s">
        <v>1432</v>
      </c>
      <c r="C332" s="14" t="s">
        <v>347</v>
      </c>
      <c r="D332" s="14" t="s">
        <v>347</v>
      </c>
      <c r="E332" s="13" t="s">
        <v>14</v>
      </c>
      <c r="F332" s="13" t="s">
        <v>14</v>
      </c>
      <c r="G332" s="13" t="s">
        <v>8</v>
      </c>
      <c r="H332" s="15">
        <v>6</v>
      </c>
      <c r="I332" s="17" t="s">
        <v>890</v>
      </c>
      <c r="J332" s="13" t="s">
        <v>14</v>
      </c>
      <c r="K332" s="14" t="s">
        <v>1649</v>
      </c>
      <c r="L332" s="21" t="s">
        <v>13</v>
      </c>
      <c r="M332" s="15">
        <v>132300000</v>
      </c>
      <c r="N332" s="15">
        <v>1984500</v>
      </c>
      <c r="O332" s="15">
        <v>125336843</v>
      </c>
      <c r="P332" s="15">
        <v>41778948</v>
      </c>
      <c r="Q332" s="27">
        <v>1</v>
      </c>
      <c r="R332" s="27" t="s">
        <v>14</v>
      </c>
      <c r="S332" s="27">
        <v>1</v>
      </c>
      <c r="T332" s="15">
        <v>22050000</v>
      </c>
      <c r="U332" s="31">
        <f t="shared" si="5"/>
        <v>0.16666666666666666</v>
      </c>
    </row>
    <row r="333" spans="1:21" ht="165" x14ac:dyDescent="0.25">
      <c r="A333" s="19">
        <v>328</v>
      </c>
      <c r="B333" s="21" t="s">
        <v>1433</v>
      </c>
      <c r="C333" s="14" t="s">
        <v>348</v>
      </c>
      <c r="D333" s="14" t="s">
        <v>348</v>
      </c>
      <c r="E333" s="13" t="s">
        <v>14</v>
      </c>
      <c r="F333" s="13" t="s">
        <v>14</v>
      </c>
      <c r="G333" s="13" t="s">
        <v>8</v>
      </c>
      <c r="H333" s="15">
        <v>300</v>
      </c>
      <c r="I333" s="17" t="s">
        <v>891</v>
      </c>
      <c r="J333" s="13" t="s">
        <v>14</v>
      </c>
      <c r="K333" s="14" t="s">
        <v>1649</v>
      </c>
      <c r="L333" s="21" t="s">
        <v>13</v>
      </c>
      <c r="M333" s="15">
        <v>24885000</v>
      </c>
      <c r="N333" s="15">
        <v>373275</v>
      </c>
      <c r="O333" s="15">
        <v>23575264</v>
      </c>
      <c r="P333" s="15">
        <v>7858422</v>
      </c>
      <c r="Q333" s="27">
        <v>24</v>
      </c>
      <c r="R333" s="27" t="s">
        <v>14</v>
      </c>
      <c r="S333" s="27">
        <v>90</v>
      </c>
      <c r="T333" s="15">
        <v>7465500</v>
      </c>
      <c r="U333" s="31">
        <f t="shared" si="5"/>
        <v>0.3</v>
      </c>
    </row>
    <row r="334" spans="1:21" ht="165" x14ac:dyDescent="0.25">
      <c r="A334" s="19">
        <v>329</v>
      </c>
      <c r="B334" s="21" t="s">
        <v>1434</v>
      </c>
      <c r="C334" s="14" t="s">
        <v>349</v>
      </c>
      <c r="D334" s="14" t="s">
        <v>349</v>
      </c>
      <c r="E334" s="13" t="s">
        <v>14</v>
      </c>
      <c r="F334" s="13" t="s">
        <v>14</v>
      </c>
      <c r="G334" s="13" t="s">
        <v>8</v>
      </c>
      <c r="H334" s="15">
        <v>2250</v>
      </c>
      <c r="I334" s="17" t="s">
        <v>892</v>
      </c>
      <c r="J334" s="13" t="s">
        <v>14</v>
      </c>
      <c r="K334" s="14" t="s">
        <v>1649</v>
      </c>
      <c r="L334" s="21" t="s">
        <v>13</v>
      </c>
      <c r="M334" s="15">
        <v>153562500</v>
      </c>
      <c r="N334" s="15">
        <v>2303438</v>
      </c>
      <c r="O334" s="15">
        <v>145480264</v>
      </c>
      <c r="P334" s="15">
        <v>48493422</v>
      </c>
      <c r="Q334" s="27">
        <v>178</v>
      </c>
      <c r="R334" s="27" t="s">
        <v>14</v>
      </c>
      <c r="S334" s="27">
        <v>675</v>
      </c>
      <c r="T334" s="15">
        <v>46068750</v>
      </c>
      <c r="U334" s="31">
        <f t="shared" si="5"/>
        <v>0.3</v>
      </c>
    </row>
    <row r="335" spans="1:21" ht="165" x14ac:dyDescent="0.25">
      <c r="A335" s="19">
        <v>330</v>
      </c>
      <c r="B335" s="21" t="s">
        <v>1435</v>
      </c>
      <c r="C335" s="14" t="s">
        <v>350</v>
      </c>
      <c r="D335" s="14" t="s">
        <v>350</v>
      </c>
      <c r="E335" s="13" t="s">
        <v>14</v>
      </c>
      <c r="F335" s="13" t="s">
        <v>14</v>
      </c>
      <c r="G335" s="13" t="s">
        <v>8</v>
      </c>
      <c r="H335" s="15">
        <v>600</v>
      </c>
      <c r="I335" s="17" t="s">
        <v>893</v>
      </c>
      <c r="J335" s="13" t="s">
        <v>14</v>
      </c>
      <c r="K335" s="14" t="s">
        <v>1649</v>
      </c>
      <c r="L335" s="21" t="s">
        <v>13</v>
      </c>
      <c r="M335" s="15">
        <v>59850000</v>
      </c>
      <c r="N335" s="15">
        <v>897750</v>
      </c>
      <c r="O335" s="15">
        <v>56700000</v>
      </c>
      <c r="P335" s="15">
        <v>18900000</v>
      </c>
      <c r="Q335" s="27">
        <v>48</v>
      </c>
      <c r="R335" s="27" t="s">
        <v>14</v>
      </c>
      <c r="S335" s="27">
        <v>180</v>
      </c>
      <c r="T335" s="15">
        <v>17955000</v>
      </c>
      <c r="U335" s="31">
        <f t="shared" si="5"/>
        <v>0.3</v>
      </c>
    </row>
    <row r="336" spans="1:21" ht="165" x14ac:dyDescent="0.25">
      <c r="A336" s="19">
        <v>331</v>
      </c>
      <c r="B336" s="21" t="s">
        <v>1436</v>
      </c>
      <c r="C336" s="14" t="s">
        <v>351</v>
      </c>
      <c r="D336" s="14" t="s">
        <v>351</v>
      </c>
      <c r="E336" s="13" t="s">
        <v>14</v>
      </c>
      <c r="F336" s="13" t="s">
        <v>14</v>
      </c>
      <c r="G336" s="13" t="s">
        <v>8</v>
      </c>
      <c r="H336" s="15">
        <v>600</v>
      </c>
      <c r="I336" s="17" t="s">
        <v>894</v>
      </c>
      <c r="J336" s="13" t="s">
        <v>14</v>
      </c>
      <c r="K336" s="14" t="s">
        <v>1649</v>
      </c>
      <c r="L336" s="21" t="s">
        <v>13</v>
      </c>
      <c r="M336" s="15">
        <v>59850000</v>
      </c>
      <c r="N336" s="15">
        <v>897750</v>
      </c>
      <c r="O336" s="15">
        <v>56700000</v>
      </c>
      <c r="P336" s="15">
        <v>18900000</v>
      </c>
      <c r="Q336" s="27">
        <v>48</v>
      </c>
      <c r="R336" s="27" t="s">
        <v>14</v>
      </c>
      <c r="S336" s="27">
        <v>180</v>
      </c>
      <c r="T336" s="15">
        <v>17955000</v>
      </c>
      <c r="U336" s="31">
        <f t="shared" si="5"/>
        <v>0.3</v>
      </c>
    </row>
    <row r="337" spans="1:21" ht="165" x14ac:dyDescent="0.25">
      <c r="A337" s="19">
        <v>332</v>
      </c>
      <c r="B337" s="21" t="s">
        <v>1437</v>
      </c>
      <c r="C337" s="14" t="s">
        <v>352</v>
      </c>
      <c r="D337" s="14" t="s">
        <v>352</v>
      </c>
      <c r="E337" s="13" t="s">
        <v>14</v>
      </c>
      <c r="F337" s="13" t="s">
        <v>14</v>
      </c>
      <c r="G337" s="13" t="s">
        <v>8</v>
      </c>
      <c r="H337" s="15">
        <v>600</v>
      </c>
      <c r="I337" s="17" t="s">
        <v>895</v>
      </c>
      <c r="J337" s="13" t="s">
        <v>14</v>
      </c>
      <c r="K337" s="14" t="s">
        <v>1649</v>
      </c>
      <c r="L337" s="21" t="s">
        <v>13</v>
      </c>
      <c r="M337" s="15">
        <v>100800000</v>
      </c>
      <c r="N337" s="15">
        <v>1512000</v>
      </c>
      <c r="O337" s="15">
        <v>95494737</v>
      </c>
      <c r="P337" s="15">
        <v>31831579</v>
      </c>
      <c r="Q337" s="27">
        <v>48</v>
      </c>
      <c r="R337" s="27" t="s">
        <v>14</v>
      </c>
      <c r="S337" s="27">
        <v>180</v>
      </c>
      <c r="T337" s="15">
        <v>30240000</v>
      </c>
      <c r="U337" s="31">
        <f t="shared" si="5"/>
        <v>0.3</v>
      </c>
    </row>
    <row r="338" spans="1:21" ht="165" x14ac:dyDescent="0.25">
      <c r="A338" s="19">
        <v>333</v>
      </c>
      <c r="B338" s="21" t="s">
        <v>1438</v>
      </c>
      <c r="C338" s="14" t="s">
        <v>353</v>
      </c>
      <c r="D338" s="14" t="s">
        <v>353</v>
      </c>
      <c r="E338" s="13" t="s">
        <v>14</v>
      </c>
      <c r="F338" s="13" t="s">
        <v>14</v>
      </c>
      <c r="G338" s="13" t="s">
        <v>8</v>
      </c>
      <c r="H338" s="15">
        <v>30</v>
      </c>
      <c r="I338" s="17" t="s">
        <v>896</v>
      </c>
      <c r="J338" s="13" t="s">
        <v>14</v>
      </c>
      <c r="K338" s="14" t="s">
        <v>1649</v>
      </c>
      <c r="L338" s="21" t="s">
        <v>13</v>
      </c>
      <c r="M338" s="15">
        <v>51975000</v>
      </c>
      <c r="N338" s="15">
        <v>779625</v>
      </c>
      <c r="O338" s="15">
        <v>49239474</v>
      </c>
      <c r="P338" s="15">
        <v>16413158</v>
      </c>
      <c r="Q338" s="27">
        <v>3</v>
      </c>
      <c r="R338" s="27" t="s">
        <v>14</v>
      </c>
      <c r="S338" s="27">
        <v>9</v>
      </c>
      <c r="T338" s="15">
        <v>15592500</v>
      </c>
      <c r="U338" s="31">
        <f t="shared" si="5"/>
        <v>0.3</v>
      </c>
    </row>
    <row r="339" spans="1:21" ht="165" x14ac:dyDescent="0.25">
      <c r="A339" s="19">
        <v>334</v>
      </c>
      <c r="B339" s="21" t="s">
        <v>1439</v>
      </c>
      <c r="C339" s="14" t="s">
        <v>354</v>
      </c>
      <c r="D339" s="14" t="s">
        <v>354</v>
      </c>
      <c r="E339" s="13" t="s">
        <v>14</v>
      </c>
      <c r="F339" s="13" t="s">
        <v>14</v>
      </c>
      <c r="G339" s="13" t="s">
        <v>8</v>
      </c>
      <c r="H339" s="15">
        <v>30</v>
      </c>
      <c r="I339" s="17" t="s">
        <v>897</v>
      </c>
      <c r="J339" s="13" t="s">
        <v>14</v>
      </c>
      <c r="K339" s="14" t="s">
        <v>1649</v>
      </c>
      <c r="L339" s="21" t="s">
        <v>13</v>
      </c>
      <c r="M339" s="15">
        <v>51975000</v>
      </c>
      <c r="N339" s="15">
        <v>779625</v>
      </c>
      <c r="O339" s="15">
        <v>49239474</v>
      </c>
      <c r="P339" s="15">
        <v>16413158</v>
      </c>
      <c r="Q339" s="27">
        <v>3</v>
      </c>
      <c r="R339" s="27" t="s">
        <v>14</v>
      </c>
      <c r="S339" s="27">
        <v>9</v>
      </c>
      <c r="T339" s="15">
        <v>15592500</v>
      </c>
      <c r="U339" s="31">
        <f t="shared" si="5"/>
        <v>0.3</v>
      </c>
    </row>
    <row r="340" spans="1:21" ht="165" x14ac:dyDescent="0.25">
      <c r="A340" s="19">
        <v>335</v>
      </c>
      <c r="B340" s="21" t="s">
        <v>1440</v>
      </c>
      <c r="C340" s="14" t="s">
        <v>355</v>
      </c>
      <c r="D340" s="14" t="s">
        <v>355</v>
      </c>
      <c r="E340" s="13" t="s">
        <v>14</v>
      </c>
      <c r="F340" s="13" t="s">
        <v>14</v>
      </c>
      <c r="G340" s="13" t="s">
        <v>8</v>
      </c>
      <c r="H340" s="15">
        <v>30</v>
      </c>
      <c r="I340" s="17" t="s">
        <v>898</v>
      </c>
      <c r="J340" s="13" t="s">
        <v>14</v>
      </c>
      <c r="K340" s="14" t="s">
        <v>1649</v>
      </c>
      <c r="L340" s="21" t="s">
        <v>13</v>
      </c>
      <c r="M340" s="15">
        <v>51975000</v>
      </c>
      <c r="N340" s="15">
        <v>779625</v>
      </c>
      <c r="O340" s="15">
        <v>49239474</v>
      </c>
      <c r="P340" s="15">
        <v>16413158</v>
      </c>
      <c r="Q340" s="27">
        <v>3</v>
      </c>
      <c r="R340" s="27" t="s">
        <v>14</v>
      </c>
      <c r="S340" s="27">
        <v>9</v>
      </c>
      <c r="T340" s="15">
        <v>15592500</v>
      </c>
      <c r="U340" s="31">
        <f t="shared" si="5"/>
        <v>0.3</v>
      </c>
    </row>
    <row r="341" spans="1:21" ht="165" x14ac:dyDescent="0.25">
      <c r="A341" s="19">
        <v>336</v>
      </c>
      <c r="B341" s="21" t="s">
        <v>1441</v>
      </c>
      <c r="C341" s="14" t="s">
        <v>356</v>
      </c>
      <c r="D341" s="14" t="s">
        <v>356</v>
      </c>
      <c r="E341" s="13" t="s">
        <v>14</v>
      </c>
      <c r="F341" s="13" t="s">
        <v>14</v>
      </c>
      <c r="G341" s="13" t="s">
        <v>8</v>
      </c>
      <c r="H341" s="15">
        <v>30</v>
      </c>
      <c r="I341" s="17" t="s">
        <v>899</v>
      </c>
      <c r="J341" s="13" t="s">
        <v>14</v>
      </c>
      <c r="K341" s="14" t="s">
        <v>1649</v>
      </c>
      <c r="L341" s="21" t="s">
        <v>13</v>
      </c>
      <c r="M341" s="15">
        <v>53550000</v>
      </c>
      <c r="N341" s="15">
        <v>803250</v>
      </c>
      <c r="O341" s="15">
        <v>50731579</v>
      </c>
      <c r="P341" s="15">
        <v>16910527</v>
      </c>
      <c r="Q341" s="27">
        <v>3</v>
      </c>
      <c r="R341" s="27" t="s">
        <v>14</v>
      </c>
      <c r="S341" s="27">
        <v>9</v>
      </c>
      <c r="T341" s="15">
        <v>16065000</v>
      </c>
      <c r="U341" s="31">
        <f t="shared" si="5"/>
        <v>0.3</v>
      </c>
    </row>
    <row r="342" spans="1:21" ht="165" x14ac:dyDescent="0.25">
      <c r="A342" s="19">
        <v>337</v>
      </c>
      <c r="B342" s="21" t="s">
        <v>1442</v>
      </c>
      <c r="C342" s="14" t="s">
        <v>357</v>
      </c>
      <c r="D342" s="14" t="s">
        <v>357</v>
      </c>
      <c r="E342" s="13" t="s">
        <v>14</v>
      </c>
      <c r="F342" s="13" t="s">
        <v>14</v>
      </c>
      <c r="G342" s="13" t="s">
        <v>8</v>
      </c>
      <c r="H342" s="15">
        <v>30</v>
      </c>
      <c r="I342" s="17" t="s">
        <v>900</v>
      </c>
      <c r="J342" s="13" t="s">
        <v>14</v>
      </c>
      <c r="K342" s="14" t="s">
        <v>1649</v>
      </c>
      <c r="L342" s="21" t="s">
        <v>13</v>
      </c>
      <c r="M342" s="15">
        <v>51975000</v>
      </c>
      <c r="N342" s="15">
        <v>779625</v>
      </c>
      <c r="O342" s="15">
        <v>49239474</v>
      </c>
      <c r="P342" s="15">
        <v>16413158</v>
      </c>
      <c r="Q342" s="27">
        <v>3</v>
      </c>
      <c r="R342" s="27" t="s">
        <v>14</v>
      </c>
      <c r="S342" s="27">
        <v>9</v>
      </c>
      <c r="T342" s="15">
        <v>15592500</v>
      </c>
      <c r="U342" s="31">
        <f t="shared" si="5"/>
        <v>0.3</v>
      </c>
    </row>
    <row r="343" spans="1:21" ht="165" x14ac:dyDescent="0.25">
      <c r="A343" s="19">
        <v>338</v>
      </c>
      <c r="B343" s="21" t="s">
        <v>1443</v>
      </c>
      <c r="C343" s="14" t="s">
        <v>358</v>
      </c>
      <c r="D343" s="14" t="s">
        <v>358</v>
      </c>
      <c r="E343" s="13" t="s">
        <v>14</v>
      </c>
      <c r="F343" s="13" t="s">
        <v>14</v>
      </c>
      <c r="G343" s="13" t="s">
        <v>8</v>
      </c>
      <c r="H343" s="15">
        <v>300</v>
      </c>
      <c r="I343" s="17" t="s">
        <v>901</v>
      </c>
      <c r="J343" s="13" t="s">
        <v>14</v>
      </c>
      <c r="K343" s="14" t="s">
        <v>1649</v>
      </c>
      <c r="L343" s="21" t="s">
        <v>13</v>
      </c>
      <c r="M343" s="15">
        <v>26460000</v>
      </c>
      <c r="N343" s="15">
        <v>396900</v>
      </c>
      <c r="O343" s="15">
        <v>25067369</v>
      </c>
      <c r="P343" s="15">
        <v>8355790</v>
      </c>
      <c r="Q343" s="27">
        <v>24</v>
      </c>
      <c r="R343" s="27" t="s">
        <v>14</v>
      </c>
      <c r="S343" s="27">
        <v>90</v>
      </c>
      <c r="T343" s="15">
        <v>7938000</v>
      </c>
      <c r="U343" s="31">
        <f t="shared" si="5"/>
        <v>0.3</v>
      </c>
    </row>
    <row r="344" spans="1:21" ht="165" x14ac:dyDescent="0.25">
      <c r="A344" s="19">
        <v>339</v>
      </c>
      <c r="B344" s="21" t="s">
        <v>1444</v>
      </c>
      <c r="C344" s="14" t="s">
        <v>359</v>
      </c>
      <c r="D344" s="14" t="s">
        <v>359</v>
      </c>
      <c r="E344" s="13" t="s">
        <v>14</v>
      </c>
      <c r="F344" s="13" t="s">
        <v>14</v>
      </c>
      <c r="G344" s="13" t="s">
        <v>8</v>
      </c>
      <c r="H344" s="15">
        <v>2000</v>
      </c>
      <c r="I344" s="17" t="s">
        <v>902</v>
      </c>
      <c r="J344" s="13" t="s">
        <v>14</v>
      </c>
      <c r="K344" s="14" t="s">
        <v>1649</v>
      </c>
      <c r="L344" s="21" t="s">
        <v>13</v>
      </c>
      <c r="M344" s="15">
        <v>141960000</v>
      </c>
      <c r="N344" s="15">
        <v>2129400</v>
      </c>
      <c r="O344" s="15">
        <v>134488422</v>
      </c>
      <c r="P344" s="15">
        <v>44829474</v>
      </c>
      <c r="Q344" s="27">
        <v>158</v>
      </c>
      <c r="R344" s="27" t="s">
        <v>14</v>
      </c>
      <c r="S344" s="27">
        <v>600</v>
      </c>
      <c r="T344" s="15">
        <v>42588000</v>
      </c>
      <c r="U344" s="31">
        <f t="shared" si="5"/>
        <v>0.3</v>
      </c>
    </row>
    <row r="345" spans="1:21" ht="165" x14ac:dyDescent="0.25">
      <c r="A345" s="19">
        <v>340</v>
      </c>
      <c r="B345" s="21" t="s">
        <v>1445</v>
      </c>
      <c r="C345" s="14" t="s">
        <v>360</v>
      </c>
      <c r="D345" s="14" t="s">
        <v>360</v>
      </c>
      <c r="E345" s="13" t="s">
        <v>14</v>
      </c>
      <c r="F345" s="13" t="s">
        <v>14</v>
      </c>
      <c r="G345" s="13" t="s">
        <v>8</v>
      </c>
      <c r="H345" s="15">
        <v>300</v>
      </c>
      <c r="I345" s="17" t="s">
        <v>903</v>
      </c>
      <c r="J345" s="13" t="s">
        <v>14</v>
      </c>
      <c r="K345" s="14" t="s">
        <v>1649</v>
      </c>
      <c r="L345" s="21" t="s">
        <v>13</v>
      </c>
      <c r="M345" s="15">
        <v>53298000</v>
      </c>
      <c r="N345" s="15">
        <v>799470</v>
      </c>
      <c r="O345" s="15">
        <v>50492843</v>
      </c>
      <c r="P345" s="15">
        <v>16830948</v>
      </c>
      <c r="Q345" s="27">
        <v>24</v>
      </c>
      <c r="R345" s="27" t="s">
        <v>14</v>
      </c>
      <c r="S345" s="27">
        <v>90</v>
      </c>
      <c r="T345" s="15">
        <v>15989400</v>
      </c>
      <c r="U345" s="31">
        <f t="shared" si="5"/>
        <v>0.3</v>
      </c>
    </row>
    <row r="346" spans="1:21" ht="165" x14ac:dyDescent="0.25">
      <c r="A346" s="19">
        <v>341</v>
      </c>
      <c r="B346" s="21" t="s">
        <v>1446</v>
      </c>
      <c r="C346" s="14" t="s">
        <v>361</v>
      </c>
      <c r="D346" s="14" t="s">
        <v>361</v>
      </c>
      <c r="E346" s="13" t="s">
        <v>14</v>
      </c>
      <c r="F346" s="13" t="s">
        <v>14</v>
      </c>
      <c r="G346" s="13" t="s">
        <v>8</v>
      </c>
      <c r="H346" s="15">
        <v>20</v>
      </c>
      <c r="I346" s="17" t="s">
        <v>904</v>
      </c>
      <c r="J346" s="13" t="s">
        <v>14</v>
      </c>
      <c r="K346" s="14" t="s">
        <v>1649</v>
      </c>
      <c r="L346" s="21" t="s">
        <v>13</v>
      </c>
      <c r="M346" s="15">
        <v>35700000</v>
      </c>
      <c r="N346" s="15">
        <v>535500</v>
      </c>
      <c r="O346" s="15">
        <v>33821053</v>
      </c>
      <c r="P346" s="15">
        <v>11273685</v>
      </c>
      <c r="Q346" s="27">
        <v>2</v>
      </c>
      <c r="R346" s="27" t="s">
        <v>14</v>
      </c>
      <c r="S346" s="27">
        <v>6</v>
      </c>
      <c r="T346" s="15">
        <v>10710000</v>
      </c>
      <c r="U346" s="31">
        <f t="shared" si="5"/>
        <v>0.3</v>
      </c>
    </row>
    <row r="347" spans="1:21" ht="181.5" x14ac:dyDescent="0.25">
      <c r="A347" s="19">
        <v>342</v>
      </c>
      <c r="B347" s="21" t="s">
        <v>1447</v>
      </c>
      <c r="C347" s="14" t="s">
        <v>362</v>
      </c>
      <c r="D347" s="14" t="s">
        <v>362</v>
      </c>
      <c r="E347" s="13" t="s">
        <v>14</v>
      </c>
      <c r="F347" s="13" t="s">
        <v>14</v>
      </c>
      <c r="G347" s="13" t="s">
        <v>8</v>
      </c>
      <c r="H347" s="15">
        <v>8</v>
      </c>
      <c r="I347" s="17" t="s">
        <v>905</v>
      </c>
      <c r="J347" s="13" t="s">
        <v>14</v>
      </c>
      <c r="K347" s="14" t="s">
        <v>1649</v>
      </c>
      <c r="L347" s="21" t="s">
        <v>13</v>
      </c>
      <c r="M347" s="15">
        <v>180600000</v>
      </c>
      <c r="N347" s="15">
        <v>2709000</v>
      </c>
      <c r="O347" s="15">
        <v>171094737</v>
      </c>
      <c r="P347" s="15">
        <v>57031579</v>
      </c>
      <c r="Q347" s="27">
        <v>1</v>
      </c>
      <c r="R347" s="27" t="s">
        <v>14</v>
      </c>
      <c r="S347" s="27">
        <v>2</v>
      </c>
      <c r="T347" s="15">
        <v>45150000</v>
      </c>
      <c r="U347" s="31">
        <f t="shared" si="5"/>
        <v>0.25</v>
      </c>
    </row>
    <row r="348" spans="1:21" ht="165" x14ac:dyDescent="0.25">
      <c r="A348" s="19">
        <v>343</v>
      </c>
      <c r="B348" s="21" t="s">
        <v>1448</v>
      </c>
      <c r="C348" s="14" t="s">
        <v>363</v>
      </c>
      <c r="D348" s="14" t="s">
        <v>363</v>
      </c>
      <c r="E348" s="13" t="s">
        <v>14</v>
      </c>
      <c r="F348" s="13" t="s">
        <v>14</v>
      </c>
      <c r="G348" s="13" t="s">
        <v>8</v>
      </c>
      <c r="H348" s="15">
        <v>15</v>
      </c>
      <c r="I348" s="17" t="s">
        <v>906</v>
      </c>
      <c r="J348" s="13" t="s">
        <v>14</v>
      </c>
      <c r="K348" s="14" t="s">
        <v>1649</v>
      </c>
      <c r="L348" s="21" t="s">
        <v>13</v>
      </c>
      <c r="M348" s="15">
        <v>465000000</v>
      </c>
      <c r="N348" s="15">
        <v>6975000</v>
      </c>
      <c r="O348" s="15">
        <v>440526316</v>
      </c>
      <c r="P348" s="15">
        <v>146842106</v>
      </c>
      <c r="Q348" s="27">
        <v>2</v>
      </c>
      <c r="R348" s="27" t="s">
        <v>14</v>
      </c>
      <c r="S348" s="27">
        <v>4</v>
      </c>
      <c r="T348" s="15">
        <v>124000000</v>
      </c>
      <c r="U348" s="31">
        <f t="shared" si="5"/>
        <v>0.26666666666666666</v>
      </c>
    </row>
    <row r="349" spans="1:21" ht="181.5" x14ac:dyDescent="0.25">
      <c r="A349" s="19">
        <v>344</v>
      </c>
      <c r="B349" s="21" t="s">
        <v>1449</v>
      </c>
      <c r="C349" s="14" t="s">
        <v>364</v>
      </c>
      <c r="D349" s="14" t="s">
        <v>364</v>
      </c>
      <c r="E349" s="13" t="s">
        <v>14</v>
      </c>
      <c r="F349" s="13" t="s">
        <v>14</v>
      </c>
      <c r="G349" s="13" t="s">
        <v>8</v>
      </c>
      <c r="H349" s="15">
        <v>10</v>
      </c>
      <c r="I349" s="17" t="s">
        <v>907</v>
      </c>
      <c r="J349" s="13" t="s">
        <v>14</v>
      </c>
      <c r="K349" s="14" t="s">
        <v>1649</v>
      </c>
      <c r="L349" s="21" t="s">
        <v>13</v>
      </c>
      <c r="M349" s="15">
        <v>450000000</v>
      </c>
      <c r="N349" s="15">
        <v>6750000</v>
      </c>
      <c r="O349" s="15">
        <v>426315790</v>
      </c>
      <c r="P349" s="15">
        <v>142105264</v>
      </c>
      <c r="Q349" s="27">
        <v>1</v>
      </c>
      <c r="R349" s="27" t="s">
        <v>14</v>
      </c>
      <c r="S349" s="27">
        <v>3</v>
      </c>
      <c r="T349" s="15">
        <v>135000000</v>
      </c>
      <c r="U349" s="31">
        <f t="shared" si="5"/>
        <v>0.3</v>
      </c>
    </row>
    <row r="350" spans="1:21" ht="165" x14ac:dyDescent="0.25">
      <c r="A350" s="19">
        <v>345</v>
      </c>
      <c r="B350" s="21" t="s">
        <v>1450</v>
      </c>
      <c r="C350" s="14" t="s">
        <v>365</v>
      </c>
      <c r="D350" s="14" t="s">
        <v>365</v>
      </c>
      <c r="E350" s="13" t="s">
        <v>14</v>
      </c>
      <c r="F350" s="13" t="s">
        <v>14</v>
      </c>
      <c r="G350" s="13" t="s">
        <v>8</v>
      </c>
      <c r="H350" s="15">
        <v>15</v>
      </c>
      <c r="I350" s="17" t="s">
        <v>908</v>
      </c>
      <c r="J350" s="13" t="s">
        <v>14</v>
      </c>
      <c r="K350" s="14" t="s">
        <v>1649</v>
      </c>
      <c r="L350" s="21" t="s">
        <v>13</v>
      </c>
      <c r="M350" s="15">
        <v>840000000</v>
      </c>
      <c r="N350" s="15">
        <v>12600000</v>
      </c>
      <c r="O350" s="15">
        <v>795789474</v>
      </c>
      <c r="P350" s="15">
        <v>265263158</v>
      </c>
      <c r="Q350" s="27">
        <v>2</v>
      </c>
      <c r="R350" s="27" t="s">
        <v>14</v>
      </c>
      <c r="S350" s="27">
        <v>4</v>
      </c>
      <c r="T350" s="15">
        <v>224000000</v>
      </c>
      <c r="U350" s="31">
        <f t="shared" si="5"/>
        <v>0.26666666666666666</v>
      </c>
    </row>
    <row r="351" spans="1:21" ht="165" x14ac:dyDescent="0.25">
      <c r="A351" s="19">
        <v>346</v>
      </c>
      <c r="B351" s="21" t="s">
        <v>1451</v>
      </c>
      <c r="C351" s="14" t="s">
        <v>366</v>
      </c>
      <c r="D351" s="14" t="s">
        <v>366</v>
      </c>
      <c r="E351" s="13" t="s">
        <v>14</v>
      </c>
      <c r="F351" s="13" t="s">
        <v>14</v>
      </c>
      <c r="G351" s="13" t="s">
        <v>8</v>
      </c>
      <c r="H351" s="15">
        <v>5</v>
      </c>
      <c r="I351" s="17" t="s">
        <v>909</v>
      </c>
      <c r="J351" s="13" t="s">
        <v>14</v>
      </c>
      <c r="K351" s="14" t="s">
        <v>1649</v>
      </c>
      <c r="L351" s="21" t="s">
        <v>13</v>
      </c>
      <c r="M351" s="15">
        <v>72500000</v>
      </c>
      <c r="N351" s="15">
        <v>1087500</v>
      </c>
      <c r="O351" s="15">
        <v>68684211</v>
      </c>
      <c r="P351" s="15">
        <v>22894737</v>
      </c>
      <c r="Q351" s="27">
        <v>1</v>
      </c>
      <c r="R351" s="27" t="s">
        <v>14</v>
      </c>
      <c r="S351" s="27">
        <v>1</v>
      </c>
      <c r="T351" s="15">
        <v>14500000</v>
      </c>
      <c r="U351" s="31">
        <f t="shared" si="5"/>
        <v>0.2</v>
      </c>
    </row>
    <row r="352" spans="1:21" ht="396" x14ac:dyDescent="0.25">
      <c r="A352" s="19">
        <v>347</v>
      </c>
      <c r="B352" s="21" t="s">
        <v>1452</v>
      </c>
      <c r="C352" s="14" t="s">
        <v>367</v>
      </c>
      <c r="D352" s="14" t="s">
        <v>367</v>
      </c>
      <c r="E352" s="13" t="s">
        <v>14</v>
      </c>
      <c r="F352" s="13" t="s">
        <v>14</v>
      </c>
      <c r="G352" s="13" t="s">
        <v>8</v>
      </c>
      <c r="H352" s="15">
        <v>320</v>
      </c>
      <c r="I352" s="17" t="s">
        <v>910</v>
      </c>
      <c r="J352" s="13" t="s">
        <v>14</v>
      </c>
      <c r="K352" s="14" t="s">
        <v>1649</v>
      </c>
      <c r="L352" s="21" t="s">
        <v>13</v>
      </c>
      <c r="M352" s="15">
        <v>2224000000</v>
      </c>
      <c r="N352" s="15">
        <v>33360000</v>
      </c>
      <c r="O352" s="15">
        <v>2106947369</v>
      </c>
      <c r="P352" s="15">
        <v>702315790</v>
      </c>
      <c r="Q352" s="27">
        <v>26</v>
      </c>
      <c r="R352" s="27" t="s">
        <v>14</v>
      </c>
      <c r="S352" s="27">
        <v>96</v>
      </c>
      <c r="T352" s="15">
        <v>667200000</v>
      </c>
      <c r="U352" s="31">
        <f t="shared" si="5"/>
        <v>0.3</v>
      </c>
    </row>
    <row r="353" spans="1:21" ht="165" x14ac:dyDescent="0.25">
      <c r="A353" s="19">
        <v>348</v>
      </c>
      <c r="B353" s="21" t="s">
        <v>1453</v>
      </c>
      <c r="C353" s="14" t="s">
        <v>368</v>
      </c>
      <c r="D353" s="14" t="s">
        <v>368</v>
      </c>
      <c r="E353" s="13" t="s">
        <v>14</v>
      </c>
      <c r="F353" s="13" t="s">
        <v>14</v>
      </c>
      <c r="G353" s="13" t="s">
        <v>8</v>
      </c>
      <c r="H353" s="15">
        <v>180</v>
      </c>
      <c r="I353" s="17" t="s">
        <v>911</v>
      </c>
      <c r="J353" s="13" t="s">
        <v>14</v>
      </c>
      <c r="K353" s="14" t="s">
        <v>1649</v>
      </c>
      <c r="L353" s="21" t="s">
        <v>13</v>
      </c>
      <c r="M353" s="15">
        <v>585000000</v>
      </c>
      <c r="N353" s="15">
        <v>8775000</v>
      </c>
      <c r="O353" s="15">
        <v>554210527</v>
      </c>
      <c r="P353" s="15">
        <v>184736843</v>
      </c>
      <c r="Q353" s="27">
        <v>15</v>
      </c>
      <c r="R353" s="27" t="s">
        <v>14</v>
      </c>
      <c r="S353" s="27">
        <v>54</v>
      </c>
      <c r="T353" s="15">
        <v>175500000</v>
      </c>
      <c r="U353" s="31">
        <f t="shared" si="5"/>
        <v>0.3</v>
      </c>
    </row>
    <row r="354" spans="1:21" ht="165" x14ac:dyDescent="0.25">
      <c r="A354" s="19">
        <v>349</v>
      </c>
      <c r="B354" s="21" t="s">
        <v>1454</v>
      </c>
      <c r="C354" s="14" t="s">
        <v>369</v>
      </c>
      <c r="D354" s="14" t="s">
        <v>369</v>
      </c>
      <c r="E354" s="13" t="s">
        <v>14</v>
      </c>
      <c r="F354" s="13" t="s">
        <v>14</v>
      </c>
      <c r="G354" s="13" t="s">
        <v>8</v>
      </c>
      <c r="H354" s="15">
        <v>35</v>
      </c>
      <c r="I354" s="17" t="s">
        <v>912</v>
      </c>
      <c r="J354" s="13" t="s">
        <v>14</v>
      </c>
      <c r="K354" s="14" t="s">
        <v>1649</v>
      </c>
      <c r="L354" s="21" t="s">
        <v>13</v>
      </c>
      <c r="M354" s="15">
        <v>45500000</v>
      </c>
      <c r="N354" s="15">
        <v>682500</v>
      </c>
      <c r="O354" s="15">
        <v>43105264</v>
      </c>
      <c r="P354" s="15">
        <v>14368422</v>
      </c>
      <c r="Q354" s="27">
        <v>3</v>
      </c>
      <c r="R354" s="27" t="s">
        <v>14</v>
      </c>
      <c r="S354" s="27">
        <v>10</v>
      </c>
      <c r="T354" s="15">
        <v>13000000</v>
      </c>
      <c r="U354" s="31">
        <f t="shared" si="5"/>
        <v>0.2857142857142857</v>
      </c>
    </row>
    <row r="355" spans="1:21" ht="165" x14ac:dyDescent="0.25">
      <c r="A355" s="19">
        <v>350</v>
      </c>
      <c r="B355" s="21" t="s">
        <v>1455</v>
      </c>
      <c r="C355" s="14" t="s">
        <v>370</v>
      </c>
      <c r="D355" s="14" t="s">
        <v>370</v>
      </c>
      <c r="E355" s="13" t="s">
        <v>14</v>
      </c>
      <c r="F355" s="13" t="s">
        <v>14</v>
      </c>
      <c r="G355" s="13" t="s">
        <v>8</v>
      </c>
      <c r="H355" s="15">
        <v>30</v>
      </c>
      <c r="I355" s="17" t="s">
        <v>913</v>
      </c>
      <c r="J355" s="13" t="s">
        <v>14</v>
      </c>
      <c r="K355" s="14" t="s">
        <v>1649</v>
      </c>
      <c r="L355" s="21" t="s">
        <v>13</v>
      </c>
      <c r="M355" s="15">
        <v>60000000</v>
      </c>
      <c r="N355" s="15">
        <v>900000</v>
      </c>
      <c r="O355" s="15">
        <v>56842106</v>
      </c>
      <c r="P355" s="15">
        <v>18947369</v>
      </c>
      <c r="Q355" s="27">
        <v>3</v>
      </c>
      <c r="R355" s="27" t="s">
        <v>14</v>
      </c>
      <c r="S355" s="27">
        <v>9</v>
      </c>
      <c r="T355" s="15">
        <v>18000000</v>
      </c>
      <c r="U355" s="31">
        <f t="shared" si="5"/>
        <v>0.3</v>
      </c>
    </row>
    <row r="356" spans="1:21" ht="165" x14ac:dyDescent="0.25">
      <c r="A356" s="19">
        <v>351</v>
      </c>
      <c r="B356" s="21" t="s">
        <v>1456</v>
      </c>
      <c r="C356" s="14" t="s">
        <v>371</v>
      </c>
      <c r="D356" s="14" t="s">
        <v>371</v>
      </c>
      <c r="E356" s="13" t="s">
        <v>14</v>
      </c>
      <c r="F356" s="13" t="s">
        <v>14</v>
      </c>
      <c r="G356" s="13" t="s">
        <v>8</v>
      </c>
      <c r="H356" s="15">
        <v>35</v>
      </c>
      <c r="I356" s="17" t="s">
        <v>914</v>
      </c>
      <c r="J356" s="13" t="s">
        <v>14</v>
      </c>
      <c r="K356" s="14" t="s">
        <v>1649</v>
      </c>
      <c r="L356" s="21" t="s">
        <v>13</v>
      </c>
      <c r="M356" s="15">
        <v>70000000</v>
      </c>
      <c r="N356" s="15">
        <v>1050000</v>
      </c>
      <c r="O356" s="15">
        <v>66315790</v>
      </c>
      <c r="P356" s="15">
        <v>22105264</v>
      </c>
      <c r="Q356" s="27">
        <v>3</v>
      </c>
      <c r="R356" s="27" t="s">
        <v>14</v>
      </c>
      <c r="S356" s="27">
        <v>10</v>
      </c>
      <c r="T356" s="15">
        <v>20000000</v>
      </c>
      <c r="U356" s="31">
        <f t="shared" si="5"/>
        <v>0.2857142857142857</v>
      </c>
    </row>
    <row r="357" spans="1:21" ht="165" x14ac:dyDescent="0.25">
      <c r="A357" s="19">
        <v>352</v>
      </c>
      <c r="B357" s="21" t="s">
        <v>1457</v>
      </c>
      <c r="C357" s="14" t="s">
        <v>372</v>
      </c>
      <c r="D357" s="14" t="s">
        <v>372</v>
      </c>
      <c r="E357" s="13" t="s">
        <v>14</v>
      </c>
      <c r="F357" s="13" t="s">
        <v>14</v>
      </c>
      <c r="G357" s="13" t="s">
        <v>8</v>
      </c>
      <c r="H357" s="15">
        <v>15</v>
      </c>
      <c r="I357" s="17" t="s">
        <v>915</v>
      </c>
      <c r="J357" s="13" t="s">
        <v>14</v>
      </c>
      <c r="K357" s="14" t="s">
        <v>1649</v>
      </c>
      <c r="L357" s="21" t="s">
        <v>13</v>
      </c>
      <c r="M357" s="15">
        <v>78750000</v>
      </c>
      <c r="N357" s="15">
        <v>1181250</v>
      </c>
      <c r="O357" s="15">
        <v>74605264</v>
      </c>
      <c r="P357" s="15">
        <v>24868422</v>
      </c>
      <c r="Q357" s="27">
        <v>2</v>
      </c>
      <c r="R357" s="27" t="s">
        <v>14</v>
      </c>
      <c r="S357" s="27">
        <v>4</v>
      </c>
      <c r="T357" s="15">
        <v>21000000</v>
      </c>
      <c r="U357" s="31">
        <f t="shared" si="5"/>
        <v>0.26666666666666666</v>
      </c>
    </row>
    <row r="358" spans="1:21" ht="165" x14ac:dyDescent="0.25">
      <c r="A358" s="19">
        <v>353</v>
      </c>
      <c r="B358" s="21" t="s">
        <v>1458</v>
      </c>
      <c r="C358" s="14" t="s">
        <v>373</v>
      </c>
      <c r="D358" s="14" t="s">
        <v>373</v>
      </c>
      <c r="E358" s="13" t="s">
        <v>14</v>
      </c>
      <c r="F358" s="13" t="s">
        <v>14</v>
      </c>
      <c r="G358" s="13" t="s">
        <v>12</v>
      </c>
      <c r="H358" s="15">
        <v>50</v>
      </c>
      <c r="I358" s="17" t="s">
        <v>916</v>
      </c>
      <c r="J358" s="13" t="s">
        <v>14</v>
      </c>
      <c r="K358" s="14" t="s">
        <v>1649</v>
      </c>
      <c r="L358" s="21" t="s">
        <v>13</v>
      </c>
      <c r="M358" s="15">
        <v>225000000</v>
      </c>
      <c r="N358" s="15">
        <v>3375000</v>
      </c>
      <c r="O358" s="15">
        <v>213157895</v>
      </c>
      <c r="P358" s="15">
        <v>71052632</v>
      </c>
      <c r="Q358" s="27">
        <v>4</v>
      </c>
      <c r="R358" s="27" t="s">
        <v>14</v>
      </c>
      <c r="S358" s="27">
        <v>15</v>
      </c>
      <c r="T358" s="15">
        <v>67500000</v>
      </c>
      <c r="U358" s="31">
        <f t="shared" si="5"/>
        <v>0.3</v>
      </c>
    </row>
    <row r="359" spans="1:21" ht="165" x14ac:dyDescent="0.25">
      <c r="A359" s="19">
        <v>354</v>
      </c>
      <c r="B359" s="21" t="s">
        <v>1459</v>
      </c>
      <c r="C359" s="14" t="s">
        <v>374</v>
      </c>
      <c r="D359" s="14" t="s">
        <v>374</v>
      </c>
      <c r="E359" s="13" t="s">
        <v>14</v>
      </c>
      <c r="F359" s="13" t="s">
        <v>14</v>
      </c>
      <c r="G359" s="13" t="s">
        <v>12</v>
      </c>
      <c r="H359" s="15">
        <v>50</v>
      </c>
      <c r="I359" s="17" t="s">
        <v>917</v>
      </c>
      <c r="J359" s="13" t="s">
        <v>14</v>
      </c>
      <c r="K359" s="14" t="s">
        <v>1649</v>
      </c>
      <c r="L359" s="21" t="s">
        <v>13</v>
      </c>
      <c r="M359" s="15">
        <v>400000000</v>
      </c>
      <c r="N359" s="15">
        <v>6000000</v>
      </c>
      <c r="O359" s="15">
        <v>378947369</v>
      </c>
      <c r="P359" s="15">
        <v>126315790</v>
      </c>
      <c r="Q359" s="27">
        <v>4</v>
      </c>
      <c r="R359" s="27" t="s">
        <v>14</v>
      </c>
      <c r="S359" s="27">
        <v>15</v>
      </c>
      <c r="T359" s="15">
        <v>120000000</v>
      </c>
      <c r="U359" s="31">
        <f t="shared" si="5"/>
        <v>0.3</v>
      </c>
    </row>
    <row r="360" spans="1:21" ht="165" x14ac:dyDescent="0.25">
      <c r="A360" s="19">
        <v>355</v>
      </c>
      <c r="B360" s="21" t="s">
        <v>1460</v>
      </c>
      <c r="C360" s="14" t="s">
        <v>375</v>
      </c>
      <c r="D360" s="14" t="s">
        <v>375</v>
      </c>
      <c r="E360" s="13" t="s">
        <v>14</v>
      </c>
      <c r="F360" s="13" t="s">
        <v>14</v>
      </c>
      <c r="G360" s="13" t="s">
        <v>8</v>
      </c>
      <c r="H360" s="15">
        <v>5</v>
      </c>
      <c r="I360" s="17" t="s">
        <v>918</v>
      </c>
      <c r="J360" s="13" t="s">
        <v>14</v>
      </c>
      <c r="K360" s="14" t="s">
        <v>1649</v>
      </c>
      <c r="L360" s="21" t="s">
        <v>13</v>
      </c>
      <c r="M360" s="15">
        <v>52500000</v>
      </c>
      <c r="N360" s="15">
        <v>787500</v>
      </c>
      <c r="O360" s="15">
        <v>49736843</v>
      </c>
      <c r="P360" s="15">
        <v>16578948</v>
      </c>
      <c r="Q360" s="27">
        <v>1</v>
      </c>
      <c r="R360" s="27" t="s">
        <v>14</v>
      </c>
      <c r="S360" s="27">
        <v>1</v>
      </c>
      <c r="T360" s="15">
        <v>10500000</v>
      </c>
      <c r="U360" s="31">
        <f t="shared" si="5"/>
        <v>0.2</v>
      </c>
    </row>
    <row r="361" spans="1:21" ht="165" x14ac:dyDescent="0.25">
      <c r="A361" s="19">
        <v>356</v>
      </c>
      <c r="B361" s="21" t="s">
        <v>1461</v>
      </c>
      <c r="C361" s="14" t="s">
        <v>376</v>
      </c>
      <c r="D361" s="14" t="s">
        <v>376</v>
      </c>
      <c r="E361" s="13" t="s">
        <v>14</v>
      </c>
      <c r="F361" s="13" t="s">
        <v>14</v>
      </c>
      <c r="G361" s="13" t="s">
        <v>8</v>
      </c>
      <c r="H361" s="15">
        <v>10</v>
      </c>
      <c r="I361" s="17" t="s">
        <v>919</v>
      </c>
      <c r="J361" s="13" t="s">
        <v>14</v>
      </c>
      <c r="K361" s="14" t="s">
        <v>1649</v>
      </c>
      <c r="L361" s="21" t="s">
        <v>13</v>
      </c>
      <c r="M361" s="15">
        <v>125000000</v>
      </c>
      <c r="N361" s="15">
        <v>1875000</v>
      </c>
      <c r="O361" s="15">
        <v>118421053</v>
      </c>
      <c r="P361" s="15">
        <v>39473685</v>
      </c>
      <c r="Q361" s="27">
        <v>1</v>
      </c>
      <c r="R361" s="27" t="s">
        <v>14</v>
      </c>
      <c r="S361" s="27">
        <v>3</v>
      </c>
      <c r="T361" s="15">
        <v>37500000</v>
      </c>
      <c r="U361" s="31">
        <f t="shared" si="5"/>
        <v>0.3</v>
      </c>
    </row>
    <row r="362" spans="1:21" ht="165" x14ac:dyDescent="0.25">
      <c r="A362" s="19">
        <v>357</v>
      </c>
      <c r="B362" s="21" t="s">
        <v>1462</v>
      </c>
      <c r="C362" s="14" t="s">
        <v>377</v>
      </c>
      <c r="D362" s="14" t="s">
        <v>377</v>
      </c>
      <c r="E362" s="13" t="s">
        <v>14</v>
      </c>
      <c r="F362" s="13" t="s">
        <v>14</v>
      </c>
      <c r="G362" s="13" t="s">
        <v>8</v>
      </c>
      <c r="H362" s="15">
        <v>16</v>
      </c>
      <c r="I362" s="17" t="s">
        <v>920</v>
      </c>
      <c r="J362" s="13" t="s">
        <v>14</v>
      </c>
      <c r="K362" s="14" t="s">
        <v>1649</v>
      </c>
      <c r="L362" s="21" t="s">
        <v>13</v>
      </c>
      <c r="M362" s="15">
        <v>328000000</v>
      </c>
      <c r="N362" s="15">
        <v>4920000</v>
      </c>
      <c r="O362" s="15">
        <v>310736843</v>
      </c>
      <c r="P362" s="15">
        <v>103578948</v>
      </c>
      <c r="Q362" s="27">
        <v>2</v>
      </c>
      <c r="R362" s="27" t="s">
        <v>14</v>
      </c>
      <c r="S362" s="27">
        <v>4</v>
      </c>
      <c r="T362" s="15">
        <v>82000000</v>
      </c>
      <c r="U362" s="31">
        <f t="shared" si="5"/>
        <v>0.25</v>
      </c>
    </row>
    <row r="363" spans="1:21" ht="165" x14ac:dyDescent="0.25">
      <c r="A363" s="19">
        <v>358</v>
      </c>
      <c r="B363" s="21" t="s">
        <v>1463</v>
      </c>
      <c r="C363" s="14" t="s">
        <v>378</v>
      </c>
      <c r="D363" s="14" t="s">
        <v>378</v>
      </c>
      <c r="E363" s="13" t="s">
        <v>14</v>
      </c>
      <c r="F363" s="13" t="s">
        <v>14</v>
      </c>
      <c r="G363" s="13" t="s">
        <v>8</v>
      </c>
      <c r="H363" s="15">
        <v>5</v>
      </c>
      <c r="I363" s="17" t="s">
        <v>921</v>
      </c>
      <c r="J363" s="13" t="s">
        <v>14</v>
      </c>
      <c r="K363" s="14" t="s">
        <v>1649</v>
      </c>
      <c r="L363" s="21" t="s">
        <v>13</v>
      </c>
      <c r="M363" s="15">
        <v>30000000</v>
      </c>
      <c r="N363" s="15">
        <v>450000</v>
      </c>
      <c r="O363" s="15">
        <v>28421053</v>
      </c>
      <c r="P363" s="15">
        <v>9473685</v>
      </c>
      <c r="Q363" s="27">
        <v>1</v>
      </c>
      <c r="R363" s="27" t="s">
        <v>14</v>
      </c>
      <c r="S363" s="27">
        <v>1</v>
      </c>
      <c r="T363" s="15">
        <v>6000000</v>
      </c>
      <c r="U363" s="31">
        <f t="shared" si="5"/>
        <v>0.2</v>
      </c>
    </row>
    <row r="364" spans="1:21" ht="165" x14ac:dyDescent="0.25">
      <c r="A364" s="19">
        <v>359</v>
      </c>
      <c r="B364" s="21" t="s">
        <v>1464</v>
      </c>
      <c r="C364" s="14" t="s">
        <v>379</v>
      </c>
      <c r="D364" s="14" t="s">
        <v>379</v>
      </c>
      <c r="E364" s="13" t="s">
        <v>14</v>
      </c>
      <c r="F364" s="13" t="s">
        <v>14</v>
      </c>
      <c r="G364" s="13" t="s">
        <v>8</v>
      </c>
      <c r="H364" s="15">
        <v>5</v>
      </c>
      <c r="I364" s="17" t="s">
        <v>922</v>
      </c>
      <c r="J364" s="13" t="s">
        <v>14</v>
      </c>
      <c r="K364" s="14" t="s">
        <v>1649</v>
      </c>
      <c r="L364" s="21" t="s">
        <v>13</v>
      </c>
      <c r="M364" s="15">
        <v>30000000</v>
      </c>
      <c r="N364" s="15">
        <v>450000</v>
      </c>
      <c r="O364" s="15">
        <v>28421053</v>
      </c>
      <c r="P364" s="15">
        <v>9473685</v>
      </c>
      <c r="Q364" s="27">
        <v>1</v>
      </c>
      <c r="R364" s="27" t="s">
        <v>14</v>
      </c>
      <c r="S364" s="27">
        <v>1</v>
      </c>
      <c r="T364" s="15">
        <v>6000000</v>
      </c>
      <c r="U364" s="31">
        <f t="shared" si="5"/>
        <v>0.2</v>
      </c>
    </row>
    <row r="365" spans="1:21" ht="165" x14ac:dyDescent="0.25">
      <c r="A365" s="19">
        <v>360</v>
      </c>
      <c r="B365" s="21" t="s">
        <v>1465</v>
      </c>
      <c r="C365" s="14" t="s">
        <v>380</v>
      </c>
      <c r="D365" s="14" t="s">
        <v>380</v>
      </c>
      <c r="E365" s="13" t="s">
        <v>14</v>
      </c>
      <c r="F365" s="13" t="s">
        <v>14</v>
      </c>
      <c r="G365" s="13" t="s">
        <v>8</v>
      </c>
      <c r="H365" s="15">
        <v>5</v>
      </c>
      <c r="I365" s="17" t="s">
        <v>923</v>
      </c>
      <c r="J365" s="13" t="s">
        <v>14</v>
      </c>
      <c r="K365" s="14" t="s">
        <v>1649</v>
      </c>
      <c r="L365" s="21" t="s">
        <v>13</v>
      </c>
      <c r="M365" s="15">
        <v>67800000</v>
      </c>
      <c r="N365" s="15">
        <v>1017000</v>
      </c>
      <c r="O365" s="15">
        <v>64231579</v>
      </c>
      <c r="P365" s="15">
        <v>21410527</v>
      </c>
      <c r="Q365" s="27">
        <v>1</v>
      </c>
      <c r="R365" s="27" t="s">
        <v>14</v>
      </c>
      <c r="S365" s="27">
        <v>1</v>
      </c>
      <c r="T365" s="15">
        <v>13560000</v>
      </c>
      <c r="U365" s="31">
        <f t="shared" si="5"/>
        <v>0.2</v>
      </c>
    </row>
    <row r="366" spans="1:21" ht="165" x14ac:dyDescent="0.25">
      <c r="A366" s="19">
        <v>361</v>
      </c>
      <c r="B366" s="21" t="s">
        <v>1466</v>
      </c>
      <c r="C366" s="14" t="s">
        <v>381</v>
      </c>
      <c r="D366" s="14" t="s">
        <v>381</v>
      </c>
      <c r="E366" s="13" t="s">
        <v>14</v>
      </c>
      <c r="F366" s="13" t="s">
        <v>14</v>
      </c>
      <c r="G366" s="13" t="s">
        <v>8</v>
      </c>
      <c r="H366" s="15">
        <v>5</v>
      </c>
      <c r="I366" s="17" t="s">
        <v>924</v>
      </c>
      <c r="J366" s="13" t="s">
        <v>14</v>
      </c>
      <c r="K366" s="14" t="s">
        <v>1649</v>
      </c>
      <c r="L366" s="21" t="s">
        <v>13</v>
      </c>
      <c r="M366" s="15">
        <v>67800000</v>
      </c>
      <c r="N366" s="15">
        <v>1017000</v>
      </c>
      <c r="O366" s="15">
        <v>64231579</v>
      </c>
      <c r="P366" s="15">
        <v>21410527</v>
      </c>
      <c r="Q366" s="27">
        <v>1</v>
      </c>
      <c r="R366" s="27" t="s">
        <v>14</v>
      </c>
      <c r="S366" s="27">
        <v>1</v>
      </c>
      <c r="T366" s="15">
        <v>13560000</v>
      </c>
      <c r="U366" s="31">
        <f t="shared" si="5"/>
        <v>0.2</v>
      </c>
    </row>
    <row r="367" spans="1:21" ht="165" x14ac:dyDescent="0.25">
      <c r="A367" s="19">
        <v>362</v>
      </c>
      <c r="B367" s="21" t="s">
        <v>1467</v>
      </c>
      <c r="C367" s="14" t="s">
        <v>382</v>
      </c>
      <c r="D367" s="14" t="s">
        <v>382</v>
      </c>
      <c r="E367" s="13" t="s">
        <v>14</v>
      </c>
      <c r="F367" s="13" t="s">
        <v>14</v>
      </c>
      <c r="G367" s="13" t="s">
        <v>8</v>
      </c>
      <c r="H367" s="15">
        <v>150</v>
      </c>
      <c r="I367" s="17" t="s">
        <v>925</v>
      </c>
      <c r="J367" s="13" t="s">
        <v>14</v>
      </c>
      <c r="K367" s="14" t="s">
        <v>1649</v>
      </c>
      <c r="L367" s="21" t="s">
        <v>13</v>
      </c>
      <c r="M367" s="15">
        <v>1110000000</v>
      </c>
      <c r="N367" s="15">
        <v>16650000</v>
      </c>
      <c r="O367" s="15">
        <v>1051578948</v>
      </c>
      <c r="P367" s="15">
        <v>350526316</v>
      </c>
      <c r="Q367" s="27">
        <v>12</v>
      </c>
      <c r="R367" s="27" t="s">
        <v>14</v>
      </c>
      <c r="S367" s="27">
        <v>45</v>
      </c>
      <c r="T367" s="15">
        <v>333000000</v>
      </c>
      <c r="U367" s="31">
        <f t="shared" si="5"/>
        <v>0.3</v>
      </c>
    </row>
    <row r="368" spans="1:21" ht="165" x14ac:dyDescent="0.25">
      <c r="A368" s="19">
        <v>363</v>
      </c>
      <c r="B368" s="21" t="s">
        <v>1468</v>
      </c>
      <c r="C368" s="14" t="s">
        <v>383</v>
      </c>
      <c r="D368" s="14" t="s">
        <v>383</v>
      </c>
      <c r="E368" s="13" t="s">
        <v>14</v>
      </c>
      <c r="F368" s="13" t="s">
        <v>14</v>
      </c>
      <c r="G368" s="13" t="s">
        <v>8</v>
      </c>
      <c r="H368" s="15">
        <v>10</v>
      </c>
      <c r="I368" s="17" t="s">
        <v>926</v>
      </c>
      <c r="J368" s="13" t="s">
        <v>14</v>
      </c>
      <c r="K368" s="14" t="s">
        <v>1649</v>
      </c>
      <c r="L368" s="21" t="s">
        <v>13</v>
      </c>
      <c r="M368" s="15">
        <v>210000000</v>
      </c>
      <c r="N368" s="15">
        <v>3150000</v>
      </c>
      <c r="O368" s="15">
        <v>198947369</v>
      </c>
      <c r="P368" s="15">
        <v>66315790</v>
      </c>
      <c r="Q368" s="27">
        <v>1</v>
      </c>
      <c r="R368" s="27" t="s">
        <v>14</v>
      </c>
      <c r="S368" s="27">
        <v>3</v>
      </c>
      <c r="T368" s="15">
        <v>63000000</v>
      </c>
      <c r="U368" s="31">
        <f t="shared" si="5"/>
        <v>0.3</v>
      </c>
    </row>
    <row r="369" spans="1:21" ht="165" x14ac:dyDescent="0.25">
      <c r="A369" s="19">
        <v>364</v>
      </c>
      <c r="B369" s="21" t="s">
        <v>1469</v>
      </c>
      <c r="C369" s="14" t="s">
        <v>384</v>
      </c>
      <c r="D369" s="14" t="s">
        <v>384</v>
      </c>
      <c r="E369" s="13" t="s">
        <v>14</v>
      </c>
      <c r="F369" s="13" t="s">
        <v>14</v>
      </c>
      <c r="G369" s="13" t="s">
        <v>8</v>
      </c>
      <c r="H369" s="15">
        <v>45</v>
      </c>
      <c r="I369" s="17" t="s">
        <v>927</v>
      </c>
      <c r="J369" s="13" t="s">
        <v>14</v>
      </c>
      <c r="K369" s="14" t="s">
        <v>1649</v>
      </c>
      <c r="L369" s="21" t="s">
        <v>13</v>
      </c>
      <c r="M369" s="15">
        <v>148500000</v>
      </c>
      <c r="N369" s="15">
        <v>2227500</v>
      </c>
      <c r="O369" s="15">
        <v>140684211</v>
      </c>
      <c r="P369" s="15">
        <v>46894737</v>
      </c>
      <c r="Q369" s="27">
        <v>4</v>
      </c>
      <c r="R369" s="27" t="s">
        <v>14</v>
      </c>
      <c r="S369" s="27">
        <v>13</v>
      </c>
      <c r="T369" s="15">
        <v>42900000</v>
      </c>
      <c r="U369" s="31">
        <f t="shared" si="5"/>
        <v>0.28888888888888886</v>
      </c>
    </row>
    <row r="370" spans="1:21" ht="165" x14ac:dyDescent="0.25">
      <c r="A370" s="19">
        <v>365</v>
      </c>
      <c r="B370" s="21" t="s">
        <v>1470</v>
      </c>
      <c r="C370" s="14" t="s">
        <v>385</v>
      </c>
      <c r="D370" s="14" t="s">
        <v>385</v>
      </c>
      <c r="E370" s="13" t="s">
        <v>14</v>
      </c>
      <c r="F370" s="13" t="s">
        <v>14</v>
      </c>
      <c r="G370" s="13" t="s">
        <v>8</v>
      </c>
      <c r="H370" s="15">
        <v>20</v>
      </c>
      <c r="I370" s="17" t="s">
        <v>928</v>
      </c>
      <c r="J370" s="13" t="s">
        <v>14</v>
      </c>
      <c r="K370" s="14" t="s">
        <v>1649</v>
      </c>
      <c r="L370" s="21" t="s">
        <v>13</v>
      </c>
      <c r="M370" s="15">
        <v>272000000</v>
      </c>
      <c r="N370" s="15">
        <v>4080000</v>
      </c>
      <c r="O370" s="15">
        <v>257684211</v>
      </c>
      <c r="P370" s="15">
        <v>85894737</v>
      </c>
      <c r="Q370" s="27">
        <v>2</v>
      </c>
      <c r="R370" s="27" t="s">
        <v>14</v>
      </c>
      <c r="S370" s="27">
        <v>6</v>
      </c>
      <c r="T370" s="15">
        <v>81600000</v>
      </c>
      <c r="U370" s="31">
        <f t="shared" si="5"/>
        <v>0.3</v>
      </c>
    </row>
    <row r="371" spans="1:21" ht="165" x14ac:dyDescent="0.25">
      <c r="A371" s="19">
        <v>366</v>
      </c>
      <c r="B371" s="21" t="s">
        <v>1471</v>
      </c>
      <c r="C371" s="14" t="s">
        <v>386</v>
      </c>
      <c r="D371" s="14" t="s">
        <v>386</v>
      </c>
      <c r="E371" s="13" t="s">
        <v>14</v>
      </c>
      <c r="F371" s="13" t="s">
        <v>14</v>
      </c>
      <c r="G371" s="13" t="s">
        <v>8</v>
      </c>
      <c r="H371" s="15">
        <v>30</v>
      </c>
      <c r="I371" s="17" t="s">
        <v>929</v>
      </c>
      <c r="J371" s="13" t="s">
        <v>14</v>
      </c>
      <c r="K371" s="14" t="s">
        <v>1649</v>
      </c>
      <c r="L371" s="21" t="s">
        <v>13</v>
      </c>
      <c r="M371" s="15">
        <v>570000000</v>
      </c>
      <c r="N371" s="15">
        <v>8550000</v>
      </c>
      <c r="O371" s="15">
        <v>540000000</v>
      </c>
      <c r="P371" s="15">
        <v>180000000</v>
      </c>
      <c r="Q371" s="27">
        <v>3</v>
      </c>
      <c r="R371" s="27" t="s">
        <v>14</v>
      </c>
      <c r="S371" s="27">
        <v>9</v>
      </c>
      <c r="T371" s="15">
        <v>171000000</v>
      </c>
      <c r="U371" s="31">
        <f t="shared" si="5"/>
        <v>0.3</v>
      </c>
    </row>
    <row r="372" spans="1:21" ht="165" x14ac:dyDescent="0.25">
      <c r="A372" s="19">
        <v>367</v>
      </c>
      <c r="B372" s="21" t="s">
        <v>1472</v>
      </c>
      <c r="C372" s="14" t="s">
        <v>387</v>
      </c>
      <c r="D372" s="14" t="s">
        <v>387</v>
      </c>
      <c r="E372" s="13" t="s">
        <v>14</v>
      </c>
      <c r="F372" s="13" t="s">
        <v>14</v>
      </c>
      <c r="G372" s="13" t="s">
        <v>8</v>
      </c>
      <c r="H372" s="15">
        <v>30</v>
      </c>
      <c r="I372" s="17" t="s">
        <v>930</v>
      </c>
      <c r="J372" s="13" t="s">
        <v>14</v>
      </c>
      <c r="K372" s="14" t="s">
        <v>1649</v>
      </c>
      <c r="L372" s="21" t="s">
        <v>13</v>
      </c>
      <c r="M372" s="15">
        <v>141000000</v>
      </c>
      <c r="N372" s="15">
        <v>2115000</v>
      </c>
      <c r="O372" s="15">
        <v>133578948</v>
      </c>
      <c r="P372" s="15">
        <v>44526316</v>
      </c>
      <c r="Q372" s="27">
        <v>3</v>
      </c>
      <c r="R372" s="27" t="s">
        <v>14</v>
      </c>
      <c r="S372" s="27">
        <v>9</v>
      </c>
      <c r="T372" s="15">
        <v>42300000</v>
      </c>
      <c r="U372" s="31">
        <f t="shared" si="5"/>
        <v>0.3</v>
      </c>
    </row>
    <row r="373" spans="1:21" ht="165" x14ac:dyDescent="0.25">
      <c r="A373" s="19">
        <v>368</v>
      </c>
      <c r="B373" s="21" t="s">
        <v>1473</v>
      </c>
      <c r="C373" s="14" t="s">
        <v>388</v>
      </c>
      <c r="D373" s="14" t="s">
        <v>388</v>
      </c>
      <c r="E373" s="13" t="s">
        <v>14</v>
      </c>
      <c r="F373" s="13" t="s">
        <v>14</v>
      </c>
      <c r="G373" s="13" t="s">
        <v>8</v>
      </c>
      <c r="H373" s="15">
        <v>60</v>
      </c>
      <c r="I373" s="17" t="s">
        <v>931</v>
      </c>
      <c r="J373" s="13" t="s">
        <v>14</v>
      </c>
      <c r="K373" s="14" t="s">
        <v>1649</v>
      </c>
      <c r="L373" s="21" t="s">
        <v>13</v>
      </c>
      <c r="M373" s="15">
        <v>334200000</v>
      </c>
      <c r="N373" s="15">
        <v>5013000</v>
      </c>
      <c r="O373" s="15">
        <v>316610527</v>
      </c>
      <c r="P373" s="15">
        <v>105536843</v>
      </c>
      <c r="Q373" s="27">
        <v>5</v>
      </c>
      <c r="R373" s="27" t="s">
        <v>14</v>
      </c>
      <c r="S373" s="27">
        <v>18</v>
      </c>
      <c r="T373" s="15">
        <v>100260000</v>
      </c>
      <c r="U373" s="31">
        <f t="shared" si="5"/>
        <v>0.3</v>
      </c>
    </row>
    <row r="374" spans="1:21" ht="165" x14ac:dyDescent="0.25">
      <c r="A374" s="19">
        <v>369</v>
      </c>
      <c r="B374" s="21" t="s">
        <v>1474</v>
      </c>
      <c r="C374" s="14" t="s">
        <v>389</v>
      </c>
      <c r="D374" s="14" t="s">
        <v>389</v>
      </c>
      <c r="E374" s="13" t="s">
        <v>14</v>
      </c>
      <c r="F374" s="13" t="s">
        <v>14</v>
      </c>
      <c r="G374" s="13" t="s">
        <v>10</v>
      </c>
      <c r="H374" s="15">
        <v>75</v>
      </c>
      <c r="I374" s="17" t="s">
        <v>932</v>
      </c>
      <c r="J374" s="13" t="s">
        <v>14</v>
      </c>
      <c r="K374" s="14" t="s">
        <v>1649</v>
      </c>
      <c r="L374" s="21" t="s">
        <v>13</v>
      </c>
      <c r="M374" s="15">
        <v>1177500000</v>
      </c>
      <c r="N374" s="15">
        <v>17662500</v>
      </c>
      <c r="O374" s="15">
        <v>1115526316</v>
      </c>
      <c r="P374" s="15">
        <v>371842106</v>
      </c>
      <c r="Q374" s="27">
        <v>6</v>
      </c>
      <c r="R374" s="27" t="s">
        <v>14</v>
      </c>
      <c r="S374" s="27">
        <v>22</v>
      </c>
      <c r="T374" s="15">
        <v>345400000</v>
      </c>
      <c r="U374" s="31">
        <f t="shared" si="5"/>
        <v>0.29333333333333333</v>
      </c>
    </row>
    <row r="375" spans="1:21" ht="165" x14ac:dyDescent="0.25">
      <c r="A375" s="19">
        <v>370</v>
      </c>
      <c r="B375" s="21" t="s">
        <v>1475</v>
      </c>
      <c r="C375" s="14" t="s">
        <v>390</v>
      </c>
      <c r="D375" s="14" t="s">
        <v>390</v>
      </c>
      <c r="E375" s="13" t="s">
        <v>14</v>
      </c>
      <c r="F375" s="13" t="s">
        <v>14</v>
      </c>
      <c r="G375" s="13" t="s">
        <v>8</v>
      </c>
      <c r="H375" s="15">
        <v>3</v>
      </c>
      <c r="I375" s="17" t="s">
        <v>933</v>
      </c>
      <c r="J375" s="13" t="s">
        <v>14</v>
      </c>
      <c r="K375" s="14" t="s">
        <v>1649</v>
      </c>
      <c r="L375" s="21" t="s">
        <v>13</v>
      </c>
      <c r="M375" s="15">
        <v>204000000</v>
      </c>
      <c r="N375" s="15">
        <v>3060000</v>
      </c>
      <c r="O375" s="15">
        <v>193263158</v>
      </c>
      <c r="P375" s="15">
        <v>64421053</v>
      </c>
      <c r="Q375" s="27">
        <v>1</v>
      </c>
      <c r="R375" s="27" t="s">
        <v>14</v>
      </c>
      <c r="S375" s="27"/>
      <c r="T375" s="15"/>
      <c r="U375" s="31">
        <f t="shared" si="5"/>
        <v>0</v>
      </c>
    </row>
    <row r="376" spans="1:21" ht="165" x14ac:dyDescent="0.25">
      <c r="A376" s="19">
        <v>371</v>
      </c>
      <c r="B376" s="21" t="s">
        <v>1476</v>
      </c>
      <c r="C376" s="14" t="s">
        <v>391</v>
      </c>
      <c r="D376" s="14" t="s">
        <v>391</v>
      </c>
      <c r="E376" s="13" t="s">
        <v>14</v>
      </c>
      <c r="F376" s="13" t="s">
        <v>14</v>
      </c>
      <c r="G376" s="13" t="s">
        <v>10</v>
      </c>
      <c r="H376" s="15">
        <v>8</v>
      </c>
      <c r="I376" s="17" t="s">
        <v>934</v>
      </c>
      <c r="J376" s="13" t="s">
        <v>14</v>
      </c>
      <c r="K376" s="14" t="s">
        <v>1649</v>
      </c>
      <c r="L376" s="21" t="s">
        <v>13</v>
      </c>
      <c r="M376" s="15">
        <v>64200000</v>
      </c>
      <c r="N376" s="15">
        <v>963000</v>
      </c>
      <c r="O376" s="15">
        <v>60821053</v>
      </c>
      <c r="P376" s="15">
        <v>20273685</v>
      </c>
      <c r="Q376" s="27">
        <v>1</v>
      </c>
      <c r="R376" s="27" t="s">
        <v>14</v>
      </c>
      <c r="S376" s="27">
        <v>2</v>
      </c>
      <c r="T376" s="15">
        <v>16050000</v>
      </c>
      <c r="U376" s="31">
        <f t="shared" si="5"/>
        <v>0.25</v>
      </c>
    </row>
    <row r="377" spans="1:21" ht="165" x14ac:dyDescent="0.25">
      <c r="A377" s="19">
        <v>372</v>
      </c>
      <c r="B377" s="21" t="s">
        <v>1477</v>
      </c>
      <c r="C377" s="14" t="s">
        <v>392</v>
      </c>
      <c r="D377" s="14" t="s">
        <v>392</v>
      </c>
      <c r="E377" s="13" t="s">
        <v>14</v>
      </c>
      <c r="F377" s="13" t="s">
        <v>14</v>
      </c>
      <c r="G377" s="13" t="s">
        <v>10</v>
      </c>
      <c r="H377" s="15">
        <v>8</v>
      </c>
      <c r="I377" s="17" t="s">
        <v>935</v>
      </c>
      <c r="J377" s="13" t="s">
        <v>14</v>
      </c>
      <c r="K377" s="14" t="s">
        <v>1649</v>
      </c>
      <c r="L377" s="21" t="s">
        <v>13</v>
      </c>
      <c r="M377" s="15">
        <v>84000000</v>
      </c>
      <c r="N377" s="15">
        <v>1260000</v>
      </c>
      <c r="O377" s="15">
        <v>79578948</v>
      </c>
      <c r="P377" s="15">
        <v>26526316</v>
      </c>
      <c r="Q377" s="27">
        <v>1</v>
      </c>
      <c r="R377" s="27" t="s">
        <v>14</v>
      </c>
      <c r="S377" s="27">
        <v>2</v>
      </c>
      <c r="T377" s="15">
        <v>21000000</v>
      </c>
      <c r="U377" s="31">
        <f t="shared" si="5"/>
        <v>0.25</v>
      </c>
    </row>
    <row r="378" spans="1:21" ht="165" x14ac:dyDescent="0.25">
      <c r="A378" s="19">
        <v>373</v>
      </c>
      <c r="B378" s="21" t="s">
        <v>1478</v>
      </c>
      <c r="C378" s="14" t="s">
        <v>393</v>
      </c>
      <c r="D378" s="14" t="s">
        <v>393</v>
      </c>
      <c r="E378" s="13" t="s">
        <v>14</v>
      </c>
      <c r="F378" s="13" t="s">
        <v>14</v>
      </c>
      <c r="G378" s="13" t="s">
        <v>10</v>
      </c>
      <c r="H378" s="15">
        <v>8</v>
      </c>
      <c r="I378" s="17" t="s">
        <v>936</v>
      </c>
      <c r="J378" s="13" t="s">
        <v>14</v>
      </c>
      <c r="K378" s="14" t="s">
        <v>1649</v>
      </c>
      <c r="L378" s="21" t="s">
        <v>13</v>
      </c>
      <c r="M378" s="15">
        <v>22000000</v>
      </c>
      <c r="N378" s="15">
        <v>330000</v>
      </c>
      <c r="O378" s="15">
        <v>20842106</v>
      </c>
      <c r="P378" s="15">
        <v>6947369</v>
      </c>
      <c r="Q378" s="27">
        <v>1</v>
      </c>
      <c r="R378" s="27" t="s">
        <v>14</v>
      </c>
      <c r="S378" s="27">
        <v>2</v>
      </c>
      <c r="T378" s="15">
        <v>5500000</v>
      </c>
      <c r="U378" s="31">
        <f t="shared" si="5"/>
        <v>0.25</v>
      </c>
    </row>
    <row r="379" spans="1:21" ht="165" x14ac:dyDescent="0.25">
      <c r="A379" s="19">
        <v>374</v>
      </c>
      <c r="B379" s="21" t="s">
        <v>1479</v>
      </c>
      <c r="C379" s="14" t="s">
        <v>394</v>
      </c>
      <c r="D379" s="14" t="s">
        <v>394</v>
      </c>
      <c r="E379" s="13" t="s">
        <v>14</v>
      </c>
      <c r="F379" s="13" t="s">
        <v>14</v>
      </c>
      <c r="G379" s="13" t="s">
        <v>10</v>
      </c>
      <c r="H379" s="15">
        <v>5</v>
      </c>
      <c r="I379" s="17" t="s">
        <v>937</v>
      </c>
      <c r="J379" s="13" t="s">
        <v>14</v>
      </c>
      <c r="K379" s="14" t="s">
        <v>1649</v>
      </c>
      <c r="L379" s="21" t="s">
        <v>13</v>
      </c>
      <c r="M379" s="15">
        <v>62500000</v>
      </c>
      <c r="N379" s="15">
        <v>937500</v>
      </c>
      <c r="O379" s="15">
        <v>59210527</v>
      </c>
      <c r="P379" s="15">
        <v>19736843</v>
      </c>
      <c r="Q379" s="27">
        <v>1</v>
      </c>
      <c r="R379" s="27" t="s">
        <v>14</v>
      </c>
      <c r="S379" s="27">
        <v>1</v>
      </c>
      <c r="T379" s="15">
        <v>12500000</v>
      </c>
      <c r="U379" s="31">
        <f t="shared" si="5"/>
        <v>0.2</v>
      </c>
    </row>
    <row r="380" spans="1:21" ht="165" x14ac:dyDescent="0.25">
      <c r="A380" s="19">
        <v>375</v>
      </c>
      <c r="B380" s="21" t="s">
        <v>1480</v>
      </c>
      <c r="C380" s="14" t="s">
        <v>395</v>
      </c>
      <c r="D380" s="14" t="s">
        <v>395</v>
      </c>
      <c r="E380" s="13" t="s">
        <v>14</v>
      </c>
      <c r="F380" s="13" t="s">
        <v>14</v>
      </c>
      <c r="G380" s="13" t="s">
        <v>10</v>
      </c>
      <c r="H380" s="15">
        <v>3</v>
      </c>
      <c r="I380" s="17" t="s">
        <v>938</v>
      </c>
      <c r="J380" s="13" t="s">
        <v>14</v>
      </c>
      <c r="K380" s="14" t="s">
        <v>1649</v>
      </c>
      <c r="L380" s="21" t="s">
        <v>13</v>
      </c>
      <c r="M380" s="15">
        <v>51600000</v>
      </c>
      <c r="N380" s="15">
        <v>774000</v>
      </c>
      <c r="O380" s="15">
        <v>48884211</v>
      </c>
      <c r="P380" s="15">
        <v>16294737</v>
      </c>
      <c r="Q380" s="27">
        <v>1</v>
      </c>
      <c r="R380" s="27" t="s">
        <v>14</v>
      </c>
      <c r="S380" s="27"/>
      <c r="T380" s="15"/>
      <c r="U380" s="31">
        <f t="shared" si="5"/>
        <v>0</v>
      </c>
    </row>
    <row r="381" spans="1:21" ht="165" x14ac:dyDescent="0.25">
      <c r="A381" s="19">
        <v>376</v>
      </c>
      <c r="B381" s="21" t="s">
        <v>1481</v>
      </c>
      <c r="C381" s="14" t="s">
        <v>396</v>
      </c>
      <c r="D381" s="14" t="s">
        <v>396</v>
      </c>
      <c r="E381" s="13" t="s">
        <v>14</v>
      </c>
      <c r="F381" s="13" t="s">
        <v>14</v>
      </c>
      <c r="G381" s="13" t="s">
        <v>10</v>
      </c>
      <c r="H381" s="15">
        <v>60</v>
      </c>
      <c r="I381" s="17" t="s">
        <v>939</v>
      </c>
      <c r="J381" s="13" t="s">
        <v>14</v>
      </c>
      <c r="K381" s="14" t="s">
        <v>1649</v>
      </c>
      <c r="L381" s="21" t="s">
        <v>13</v>
      </c>
      <c r="M381" s="15">
        <v>450420000</v>
      </c>
      <c r="N381" s="15">
        <v>6756300</v>
      </c>
      <c r="O381" s="15">
        <v>426713685</v>
      </c>
      <c r="P381" s="15">
        <v>142237895</v>
      </c>
      <c r="Q381" s="27">
        <v>5</v>
      </c>
      <c r="R381" s="27" t="s">
        <v>14</v>
      </c>
      <c r="S381" s="27">
        <v>18</v>
      </c>
      <c r="T381" s="15">
        <v>135126000</v>
      </c>
      <c r="U381" s="31">
        <f t="shared" si="5"/>
        <v>0.3</v>
      </c>
    </row>
    <row r="382" spans="1:21" ht="165" x14ac:dyDescent="0.25">
      <c r="A382" s="19">
        <v>377</v>
      </c>
      <c r="B382" s="21" t="s">
        <v>1482</v>
      </c>
      <c r="C382" s="14" t="s">
        <v>397</v>
      </c>
      <c r="D382" s="14" t="s">
        <v>397</v>
      </c>
      <c r="E382" s="13" t="s">
        <v>14</v>
      </c>
      <c r="F382" s="13" t="s">
        <v>14</v>
      </c>
      <c r="G382" s="13" t="s">
        <v>10</v>
      </c>
      <c r="H382" s="15">
        <v>55</v>
      </c>
      <c r="I382" s="17" t="s">
        <v>940</v>
      </c>
      <c r="J382" s="13" t="s">
        <v>14</v>
      </c>
      <c r="K382" s="14" t="s">
        <v>1649</v>
      </c>
      <c r="L382" s="21" t="s">
        <v>13</v>
      </c>
      <c r="M382" s="15">
        <v>655490000</v>
      </c>
      <c r="N382" s="15">
        <v>9832350</v>
      </c>
      <c r="O382" s="15">
        <v>620990527</v>
      </c>
      <c r="P382" s="15">
        <v>206996843</v>
      </c>
      <c r="Q382" s="27">
        <v>5</v>
      </c>
      <c r="R382" s="27" t="s">
        <v>14</v>
      </c>
      <c r="S382" s="27">
        <v>16</v>
      </c>
      <c r="T382" s="15">
        <v>190688000</v>
      </c>
      <c r="U382" s="31">
        <f t="shared" si="5"/>
        <v>0.29090909090909089</v>
      </c>
    </row>
    <row r="383" spans="1:21" ht="165" x14ac:dyDescent="0.25">
      <c r="A383" s="19">
        <v>378</v>
      </c>
      <c r="B383" s="21" t="s">
        <v>1483</v>
      </c>
      <c r="C383" s="14" t="s">
        <v>398</v>
      </c>
      <c r="D383" s="14" t="s">
        <v>398</v>
      </c>
      <c r="E383" s="13" t="s">
        <v>14</v>
      </c>
      <c r="F383" s="13" t="s">
        <v>14</v>
      </c>
      <c r="G383" s="13" t="s">
        <v>10</v>
      </c>
      <c r="H383" s="15">
        <v>30</v>
      </c>
      <c r="I383" s="17" t="s">
        <v>941</v>
      </c>
      <c r="J383" s="13" t="s">
        <v>14</v>
      </c>
      <c r="K383" s="14" t="s">
        <v>1649</v>
      </c>
      <c r="L383" s="21" t="s">
        <v>13</v>
      </c>
      <c r="M383" s="15">
        <v>85290000</v>
      </c>
      <c r="N383" s="15">
        <v>1279350</v>
      </c>
      <c r="O383" s="15">
        <v>80801053</v>
      </c>
      <c r="P383" s="15">
        <v>26933685</v>
      </c>
      <c r="Q383" s="27">
        <v>3</v>
      </c>
      <c r="R383" s="27" t="s">
        <v>14</v>
      </c>
      <c r="S383" s="27">
        <v>9</v>
      </c>
      <c r="T383" s="15">
        <v>25587000</v>
      </c>
      <c r="U383" s="31">
        <f t="shared" si="5"/>
        <v>0.3</v>
      </c>
    </row>
    <row r="384" spans="1:21" ht="165" x14ac:dyDescent="0.25">
      <c r="A384" s="19">
        <v>379</v>
      </c>
      <c r="B384" s="21" t="s">
        <v>1484</v>
      </c>
      <c r="C384" s="14" t="s">
        <v>399</v>
      </c>
      <c r="D384" s="14" t="s">
        <v>399</v>
      </c>
      <c r="E384" s="13" t="s">
        <v>14</v>
      </c>
      <c r="F384" s="13" t="s">
        <v>14</v>
      </c>
      <c r="G384" s="13" t="s">
        <v>10</v>
      </c>
      <c r="H384" s="15">
        <v>30</v>
      </c>
      <c r="I384" s="17" t="s">
        <v>942</v>
      </c>
      <c r="J384" s="13" t="s">
        <v>14</v>
      </c>
      <c r="K384" s="14" t="s">
        <v>1649</v>
      </c>
      <c r="L384" s="21" t="s">
        <v>13</v>
      </c>
      <c r="M384" s="15">
        <v>79860000</v>
      </c>
      <c r="N384" s="15">
        <v>1197900</v>
      </c>
      <c r="O384" s="15">
        <v>75656843</v>
      </c>
      <c r="P384" s="15">
        <v>25218948</v>
      </c>
      <c r="Q384" s="27">
        <v>3</v>
      </c>
      <c r="R384" s="27" t="s">
        <v>14</v>
      </c>
      <c r="S384" s="27">
        <v>9</v>
      </c>
      <c r="T384" s="15">
        <v>23958000</v>
      </c>
      <c r="U384" s="31">
        <f t="shared" si="5"/>
        <v>0.3</v>
      </c>
    </row>
    <row r="385" spans="1:21" ht="165" x14ac:dyDescent="0.25">
      <c r="A385" s="19">
        <v>380</v>
      </c>
      <c r="B385" s="21" t="s">
        <v>1485</v>
      </c>
      <c r="C385" s="14" t="s">
        <v>400</v>
      </c>
      <c r="D385" s="14" t="s">
        <v>400</v>
      </c>
      <c r="E385" s="13" t="s">
        <v>14</v>
      </c>
      <c r="F385" s="13" t="s">
        <v>14</v>
      </c>
      <c r="G385" s="13" t="s">
        <v>10</v>
      </c>
      <c r="H385" s="15">
        <v>23</v>
      </c>
      <c r="I385" s="17" t="s">
        <v>943</v>
      </c>
      <c r="J385" s="13" t="s">
        <v>14</v>
      </c>
      <c r="K385" s="14" t="s">
        <v>1649</v>
      </c>
      <c r="L385" s="21" t="s">
        <v>13</v>
      </c>
      <c r="M385" s="15">
        <v>95634000</v>
      </c>
      <c r="N385" s="15">
        <v>1434510</v>
      </c>
      <c r="O385" s="15">
        <v>90600632</v>
      </c>
      <c r="P385" s="15">
        <v>30200211</v>
      </c>
      <c r="Q385" s="27">
        <v>2</v>
      </c>
      <c r="R385" s="27" t="s">
        <v>14</v>
      </c>
      <c r="S385" s="27">
        <v>6</v>
      </c>
      <c r="T385" s="15">
        <v>24948000</v>
      </c>
      <c r="U385" s="31">
        <f t="shared" si="5"/>
        <v>0.2608695652173913</v>
      </c>
    </row>
    <row r="386" spans="1:21" ht="165" x14ac:dyDescent="0.25">
      <c r="A386" s="19">
        <v>381</v>
      </c>
      <c r="B386" s="21" t="s">
        <v>1486</v>
      </c>
      <c r="C386" s="14" t="s">
        <v>401</v>
      </c>
      <c r="D386" s="14" t="s">
        <v>401</v>
      </c>
      <c r="E386" s="13" t="s">
        <v>14</v>
      </c>
      <c r="F386" s="13" t="s">
        <v>14</v>
      </c>
      <c r="G386" s="13" t="s">
        <v>10</v>
      </c>
      <c r="H386" s="15">
        <v>30</v>
      </c>
      <c r="I386" s="17" t="s">
        <v>944</v>
      </c>
      <c r="J386" s="13" t="s">
        <v>14</v>
      </c>
      <c r="K386" s="14" t="s">
        <v>1649</v>
      </c>
      <c r="L386" s="21" t="s">
        <v>13</v>
      </c>
      <c r="M386" s="15">
        <v>239070000</v>
      </c>
      <c r="N386" s="15">
        <v>3586050</v>
      </c>
      <c r="O386" s="15">
        <v>226487369</v>
      </c>
      <c r="P386" s="15">
        <v>75495790</v>
      </c>
      <c r="Q386" s="27">
        <v>3</v>
      </c>
      <c r="R386" s="27" t="s">
        <v>14</v>
      </c>
      <c r="S386" s="27">
        <v>9</v>
      </c>
      <c r="T386" s="15">
        <v>71721000</v>
      </c>
      <c r="U386" s="31">
        <f t="shared" si="5"/>
        <v>0.3</v>
      </c>
    </row>
    <row r="387" spans="1:21" ht="165" x14ac:dyDescent="0.25">
      <c r="A387" s="19">
        <v>382</v>
      </c>
      <c r="B387" s="21" t="s">
        <v>1487</v>
      </c>
      <c r="C387" s="14" t="s">
        <v>402</v>
      </c>
      <c r="D387" s="14" t="s">
        <v>402</v>
      </c>
      <c r="E387" s="13" t="s">
        <v>14</v>
      </c>
      <c r="F387" s="13" t="s">
        <v>14</v>
      </c>
      <c r="G387" s="13" t="s">
        <v>10</v>
      </c>
      <c r="H387" s="15">
        <v>15</v>
      </c>
      <c r="I387" s="17" t="s">
        <v>945</v>
      </c>
      <c r="J387" s="13" t="s">
        <v>14</v>
      </c>
      <c r="K387" s="14" t="s">
        <v>1649</v>
      </c>
      <c r="L387" s="21" t="s">
        <v>13</v>
      </c>
      <c r="M387" s="15">
        <v>150720000</v>
      </c>
      <c r="N387" s="15">
        <v>2260800</v>
      </c>
      <c r="O387" s="15">
        <v>142787369</v>
      </c>
      <c r="P387" s="15">
        <v>47595790</v>
      </c>
      <c r="Q387" s="27">
        <v>2</v>
      </c>
      <c r="R387" s="27" t="s">
        <v>14</v>
      </c>
      <c r="S387" s="27">
        <v>4</v>
      </c>
      <c r="T387" s="15">
        <v>40192000</v>
      </c>
      <c r="U387" s="31">
        <f t="shared" si="5"/>
        <v>0.26666666666666666</v>
      </c>
    </row>
    <row r="388" spans="1:21" ht="165" x14ac:dyDescent="0.25">
      <c r="A388" s="19">
        <v>383</v>
      </c>
      <c r="B388" s="21" t="s">
        <v>1488</v>
      </c>
      <c r="C388" s="14" t="s">
        <v>403</v>
      </c>
      <c r="D388" s="14" t="s">
        <v>403</v>
      </c>
      <c r="E388" s="13" t="s">
        <v>14</v>
      </c>
      <c r="F388" s="13" t="s">
        <v>14</v>
      </c>
      <c r="G388" s="13" t="s">
        <v>10</v>
      </c>
      <c r="H388" s="15">
        <v>3</v>
      </c>
      <c r="I388" s="17" t="s">
        <v>946</v>
      </c>
      <c r="J388" s="13" t="s">
        <v>14</v>
      </c>
      <c r="K388" s="14" t="s">
        <v>1649</v>
      </c>
      <c r="L388" s="21" t="s">
        <v>13</v>
      </c>
      <c r="M388" s="15">
        <v>37500000</v>
      </c>
      <c r="N388" s="15">
        <v>562500</v>
      </c>
      <c r="O388" s="15">
        <v>35526316</v>
      </c>
      <c r="P388" s="15">
        <v>11842106</v>
      </c>
      <c r="Q388" s="27">
        <v>1</v>
      </c>
      <c r="R388" s="27" t="s">
        <v>14</v>
      </c>
      <c r="S388" s="27"/>
      <c r="T388" s="15"/>
      <c r="U388" s="31">
        <f t="shared" si="5"/>
        <v>0</v>
      </c>
    </row>
    <row r="389" spans="1:21" ht="165" x14ac:dyDescent="0.25">
      <c r="A389" s="19">
        <v>384</v>
      </c>
      <c r="B389" s="21" t="s">
        <v>1489</v>
      </c>
      <c r="C389" s="14" t="s">
        <v>404</v>
      </c>
      <c r="D389" s="14" t="s">
        <v>404</v>
      </c>
      <c r="E389" s="13" t="s">
        <v>14</v>
      </c>
      <c r="F389" s="13" t="s">
        <v>14</v>
      </c>
      <c r="G389" s="13" t="s">
        <v>8</v>
      </c>
      <c r="H389" s="15">
        <v>250</v>
      </c>
      <c r="I389" s="17" t="s">
        <v>947</v>
      </c>
      <c r="J389" s="13" t="s">
        <v>14</v>
      </c>
      <c r="K389" s="14" t="s">
        <v>1649</v>
      </c>
      <c r="L389" s="21" t="s">
        <v>13</v>
      </c>
      <c r="M389" s="15">
        <v>950000000</v>
      </c>
      <c r="N389" s="15">
        <v>14250000</v>
      </c>
      <c r="O389" s="15">
        <v>900000000</v>
      </c>
      <c r="P389" s="15">
        <v>300000000</v>
      </c>
      <c r="Q389" s="27">
        <v>20</v>
      </c>
      <c r="R389" s="27" t="s">
        <v>14</v>
      </c>
      <c r="S389" s="27">
        <v>75</v>
      </c>
      <c r="T389" s="15">
        <v>285000000</v>
      </c>
      <c r="U389" s="31">
        <f t="shared" si="5"/>
        <v>0.3</v>
      </c>
    </row>
    <row r="390" spans="1:21" ht="165" x14ac:dyDescent="0.25">
      <c r="A390" s="19">
        <v>385</v>
      </c>
      <c r="B390" s="21" t="s">
        <v>1490</v>
      </c>
      <c r="C390" s="14" t="s">
        <v>405</v>
      </c>
      <c r="D390" s="14" t="s">
        <v>405</v>
      </c>
      <c r="E390" s="13" t="s">
        <v>14</v>
      </c>
      <c r="F390" s="13" t="s">
        <v>14</v>
      </c>
      <c r="G390" s="13" t="s">
        <v>8</v>
      </c>
      <c r="H390" s="15">
        <v>100</v>
      </c>
      <c r="I390" s="17" t="s">
        <v>948</v>
      </c>
      <c r="J390" s="13" t="s">
        <v>14</v>
      </c>
      <c r="K390" s="14" t="s">
        <v>1649</v>
      </c>
      <c r="L390" s="21" t="s">
        <v>13</v>
      </c>
      <c r="M390" s="15">
        <v>400000000</v>
      </c>
      <c r="N390" s="15">
        <v>6000000</v>
      </c>
      <c r="O390" s="15">
        <v>378947369</v>
      </c>
      <c r="P390" s="15">
        <v>126315790</v>
      </c>
      <c r="Q390" s="27">
        <v>8</v>
      </c>
      <c r="R390" s="27" t="s">
        <v>14</v>
      </c>
      <c r="S390" s="27">
        <v>30</v>
      </c>
      <c r="T390" s="15">
        <v>120000000</v>
      </c>
      <c r="U390" s="31">
        <f t="shared" si="5"/>
        <v>0.3</v>
      </c>
    </row>
    <row r="391" spans="1:21" ht="165" x14ac:dyDescent="0.25">
      <c r="A391" s="19">
        <v>386</v>
      </c>
      <c r="B391" s="21" t="s">
        <v>1491</v>
      </c>
      <c r="C391" s="14" t="s">
        <v>406</v>
      </c>
      <c r="D391" s="14" t="s">
        <v>406</v>
      </c>
      <c r="E391" s="13" t="s">
        <v>14</v>
      </c>
      <c r="F391" s="13" t="s">
        <v>14</v>
      </c>
      <c r="G391" s="13" t="s">
        <v>8</v>
      </c>
      <c r="H391" s="15">
        <v>80</v>
      </c>
      <c r="I391" s="17" t="s">
        <v>949</v>
      </c>
      <c r="J391" s="13" t="s">
        <v>14</v>
      </c>
      <c r="K391" s="14" t="s">
        <v>1649</v>
      </c>
      <c r="L391" s="21" t="s">
        <v>13</v>
      </c>
      <c r="M391" s="15">
        <v>304000000</v>
      </c>
      <c r="N391" s="15">
        <v>4560000</v>
      </c>
      <c r="O391" s="15">
        <v>288000000</v>
      </c>
      <c r="P391" s="15">
        <v>96000000</v>
      </c>
      <c r="Q391" s="27">
        <v>7</v>
      </c>
      <c r="R391" s="27" t="s">
        <v>14</v>
      </c>
      <c r="S391" s="27">
        <v>24</v>
      </c>
      <c r="T391" s="15">
        <v>91200000</v>
      </c>
      <c r="U391" s="31">
        <f t="shared" ref="U391:U454" si="6">S391/H391</f>
        <v>0.3</v>
      </c>
    </row>
    <row r="392" spans="1:21" ht="165" x14ac:dyDescent="0.25">
      <c r="A392" s="19">
        <v>387</v>
      </c>
      <c r="B392" s="21" t="s">
        <v>1492</v>
      </c>
      <c r="C392" s="14" t="s">
        <v>407</v>
      </c>
      <c r="D392" s="14" t="s">
        <v>407</v>
      </c>
      <c r="E392" s="13" t="s">
        <v>14</v>
      </c>
      <c r="F392" s="13" t="s">
        <v>14</v>
      </c>
      <c r="G392" s="13" t="s">
        <v>8</v>
      </c>
      <c r="H392" s="15">
        <v>15</v>
      </c>
      <c r="I392" s="17" t="s">
        <v>950</v>
      </c>
      <c r="J392" s="13" t="s">
        <v>14</v>
      </c>
      <c r="K392" s="14" t="s">
        <v>1649</v>
      </c>
      <c r="L392" s="21" t="s">
        <v>13</v>
      </c>
      <c r="M392" s="15">
        <v>57000000</v>
      </c>
      <c r="N392" s="15">
        <v>855000</v>
      </c>
      <c r="O392" s="15">
        <v>54000000</v>
      </c>
      <c r="P392" s="15">
        <v>18000000</v>
      </c>
      <c r="Q392" s="27">
        <v>2</v>
      </c>
      <c r="R392" s="27" t="s">
        <v>14</v>
      </c>
      <c r="S392" s="27">
        <v>4</v>
      </c>
      <c r="T392" s="15">
        <v>15200000</v>
      </c>
      <c r="U392" s="31">
        <f t="shared" si="6"/>
        <v>0.26666666666666666</v>
      </c>
    </row>
    <row r="393" spans="1:21" ht="165" x14ac:dyDescent="0.25">
      <c r="A393" s="19">
        <v>388</v>
      </c>
      <c r="B393" s="21" t="s">
        <v>1493</v>
      </c>
      <c r="C393" s="14" t="s">
        <v>408</v>
      </c>
      <c r="D393" s="14" t="s">
        <v>408</v>
      </c>
      <c r="E393" s="13" t="s">
        <v>14</v>
      </c>
      <c r="F393" s="13" t="s">
        <v>14</v>
      </c>
      <c r="G393" s="13" t="s">
        <v>8</v>
      </c>
      <c r="H393" s="15">
        <v>2</v>
      </c>
      <c r="I393" s="17" t="s">
        <v>951</v>
      </c>
      <c r="J393" s="13" t="s">
        <v>14</v>
      </c>
      <c r="K393" s="14" t="s">
        <v>1649</v>
      </c>
      <c r="L393" s="21" t="s">
        <v>13</v>
      </c>
      <c r="M393" s="15">
        <v>15000000</v>
      </c>
      <c r="N393" s="15">
        <v>225000</v>
      </c>
      <c r="O393" s="15">
        <v>14210527</v>
      </c>
      <c r="P393" s="15">
        <v>4736843</v>
      </c>
      <c r="Q393" s="27">
        <v>1</v>
      </c>
      <c r="R393" s="27" t="s">
        <v>14</v>
      </c>
      <c r="S393" s="27"/>
      <c r="T393" s="15"/>
      <c r="U393" s="31">
        <f t="shared" si="6"/>
        <v>0</v>
      </c>
    </row>
    <row r="394" spans="1:21" ht="165" x14ac:dyDescent="0.25">
      <c r="A394" s="19">
        <v>389</v>
      </c>
      <c r="B394" s="21" t="s">
        <v>1494</v>
      </c>
      <c r="C394" s="14" t="s">
        <v>409</v>
      </c>
      <c r="D394" s="14" t="s">
        <v>409</v>
      </c>
      <c r="E394" s="13" t="s">
        <v>14</v>
      </c>
      <c r="F394" s="13" t="s">
        <v>14</v>
      </c>
      <c r="G394" s="13" t="s">
        <v>8</v>
      </c>
      <c r="H394" s="15">
        <v>2</v>
      </c>
      <c r="I394" s="17" t="s">
        <v>952</v>
      </c>
      <c r="J394" s="13" t="s">
        <v>14</v>
      </c>
      <c r="K394" s="14" t="s">
        <v>1649</v>
      </c>
      <c r="L394" s="21" t="s">
        <v>13</v>
      </c>
      <c r="M394" s="15">
        <v>11000000</v>
      </c>
      <c r="N394" s="15">
        <v>165000</v>
      </c>
      <c r="O394" s="15">
        <v>10421053</v>
      </c>
      <c r="P394" s="15">
        <v>3473685</v>
      </c>
      <c r="Q394" s="27">
        <v>1</v>
      </c>
      <c r="R394" s="27" t="s">
        <v>14</v>
      </c>
      <c r="S394" s="27"/>
      <c r="T394" s="15"/>
      <c r="U394" s="31">
        <f t="shared" si="6"/>
        <v>0</v>
      </c>
    </row>
    <row r="395" spans="1:21" ht="165" x14ac:dyDescent="0.25">
      <c r="A395" s="19">
        <v>390</v>
      </c>
      <c r="B395" s="21" t="s">
        <v>1495</v>
      </c>
      <c r="C395" s="14" t="s">
        <v>410</v>
      </c>
      <c r="D395" s="14" t="s">
        <v>410</v>
      </c>
      <c r="E395" s="13" t="s">
        <v>14</v>
      </c>
      <c r="F395" s="13" t="s">
        <v>14</v>
      </c>
      <c r="G395" s="13" t="s">
        <v>8</v>
      </c>
      <c r="H395" s="15">
        <v>8</v>
      </c>
      <c r="I395" s="17" t="s">
        <v>953</v>
      </c>
      <c r="J395" s="13" t="s">
        <v>14</v>
      </c>
      <c r="K395" s="14" t="s">
        <v>1649</v>
      </c>
      <c r="L395" s="21" t="s">
        <v>13</v>
      </c>
      <c r="M395" s="15">
        <v>13360000</v>
      </c>
      <c r="N395" s="15">
        <v>200400</v>
      </c>
      <c r="O395" s="15">
        <v>12656843</v>
      </c>
      <c r="P395" s="15">
        <v>4218948</v>
      </c>
      <c r="Q395" s="27">
        <v>1</v>
      </c>
      <c r="R395" s="27" t="s">
        <v>14</v>
      </c>
      <c r="S395" s="27">
        <v>2</v>
      </c>
      <c r="T395" s="15">
        <v>3340000</v>
      </c>
      <c r="U395" s="31">
        <f t="shared" si="6"/>
        <v>0.25</v>
      </c>
    </row>
    <row r="396" spans="1:21" ht="165" x14ac:dyDescent="0.25">
      <c r="A396" s="19">
        <v>391</v>
      </c>
      <c r="B396" s="21" t="s">
        <v>1496</v>
      </c>
      <c r="C396" s="14" t="s">
        <v>411</v>
      </c>
      <c r="D396" s="14" t="s">
        <v>411</v>
      </c>
      <c r="E396" s="13" t="s">
        <v>14</v>
      </c>
      <c r="F396" s="13" t="s">
        <v>14</v>
      </c>
      <c r="G396" s="13" t="s">
        <v>8</v>
      </c>
      <c r="H396" s="15">
        <v>23</v>
      </c>
      <c r="I396" s="17" t="s">
        <v>954</v>
      </c>
      <c r="J396" s="13" t="s">
        <v>14</v>
      </c>
      <c r="K396" s="14" t="s">
        <v>1649</v>
      </c>
      <c r="L396" s="21" t="s">
        <v>13</v>
      </c>
      <c r="M396" s="15">
        <v>37904000</v>
      </c>
      <c r="N396" s="15">
        <v>568560</v>
      </c>
      <c r="O396" s="15">
        <v>35909053</v>
      </c>
      <c r="P396" s="15">
        <v>11969685</v>
      </c>
      <c r="Q396" s="27">
        <v>2</v>
      </c>
      <c r="R396" s="27" t="s">
        <v>14</v>
      </c>
      <c r="S396" s="27">
        <v>6</v>
      </c>
      <c r="T396" s="15">
        <v>9888000</v>
      </c>
      <c r="U396" s="31">
        <f t="shared" si="6"/>
        <v>0.2608695652173913</v>
      </c>
    </row>
    <row r="397" spans="1:21" ht="165" x14ac:dyDescent="0.25">
      <c r="A397" s="19">
        <v>392</v>
      </c>
      <c r="B397" s="21" t="s">
        <v>1497</v>
      </c>
      <c r="C397" s="14" t="s">
        <v>412</v>
      </c>
      <c r="D397" s="14" t="s">
        <v>412</v>
      </c>
      <c r="E397" s="13" t="s">
        <v>14</v>
      </c>
      <c r="F397" s="13" t="s">
        <v>14</v>
      </c>
      <c r="G397" s="13" t="s">
        <v>8</v>
      </c>
      <c r="H397" s="15">
        <v>15</v>
      </c>
      <c r="I397" s="17" t="s">
        <v>955</v>
      </c>
      <c r="J397" s="13" t="s">
        <v>14</v>
      </c>
      <c r="K397" s="14" t="s">
        <v>1649</v>
      </c>
      <c r="L397" s="21" t="s">
        <v>13</v>
      </c>
      <c r="M397" s="15">
        <v>20250000</v>
      </c>
      <c r="N397" s="15">
        <v>303750</v>
      </c>
      <c r="O397" s="15">
        <v>19184211</v>
      </c>
      <c r="P397" s="15">
        <v>6394737</v>
      </c>
      <c r="Q397" s="27">
        <v>2</v>
      </c>
      <c r="R397" s="27" t="s">
        <v>14</v>
      </c>
      <c r="S397" s="27">
        <v>4</v>
      </c>
      <c r="T397" s="15">
        <v>5400000</v>
      </c>
      <c r="U397" s="31">
        <f t="shared" si="6"/>
        <v>0.26666666666666666</v>
      </c>
    </row>
    <row r="398" spans="1:21" ht="165" x14ac:dyDescent="0.25">
      <c r="A398" s="19">
        <v>393</v>
      </c>
      <c r="B398" s="21" t="s">
        <v>1498</v>
      </c>
      <c r="C398" s="14" t="s">
        <v>413</v>
      </c>
      <c r="D398" s="14" t="s">
        <v>413</v>
      </c>
      <c r="E398" s="13" t="s">
        <v>14</v>
      </c>
      <c r="F398" s="13" t="s">
        <v>14</v>
      </c>
      <c r="G398" s="13" t="s">
        <v>8</v>
      </c>
      <c r="H398" s="15">
        <v>2</v>
      </c>
      <c r="I398" s="17" t="s">
        <v>956</v>
      </c>
      <c r="J398" s="13" t="s">
        <v>14</v>
      </c>
      <c r="K398" s="14" t="s">
        <v>1649</v>
      </c>
      <c r="L398" s="21" t="s">
        <v>13</v>
      </c>
      <c r="M398" s="15">
        <v>5600000</v>
      </c>
      <c r="N398" s="15">
        <v>84000</v>
      </c>
      <c r="O398" s="15">
        <v>5305264</v>
      </c>
      <c r="P398" s="15">
        <v>1768422</v>
      </c>
      <c r="Q398" s="27">
        <v>1</v>
      </c>
      <c r="R398" s="27" t="s">
        <v>14</v>
      </c>
      <c r="S398" s="27"/>
      <c r="T398" s="15"/>
      <c r="U398" s="31">
        <f t="shared" si="6"/>
        <v>0</v>
      </c>
    </row>
    <row r="399" spans="1:21" ht="165" x14ac:dyDescent="0.25">
      <c r="A399" s="19">
        <v>394</v>
      </c>
      <c r="B399" s="21" t="s">
        <v>1499</v>
      </c>
      <c r="C399" s="14" t="s">
        <v>414</v>
      </c>
      <c r="D399" s="14" t="s">
        <v>414</v>
      </c>
      <c r="E399" s="13" t="s">
        <v>14</v>
      </c>
      <c r="F399" s="13" t="s">
        <v>14</v>
      </c>
      <c r="G399" s="13" t="s">
        <v>8</v>
      </c>
      <c r="H399" s="15">
        <v>2</v>
      </c>
      <c r="I399" s="17" t="s">
        <v>957</v>
      </c>
      <c r="J399" s="13" t="s">
        <v>14</v>
      </c>
      <c r="K399" s="14" t="s">
        <v>1649</v>
      </c>
      <c r="L399" s="21" t="s">
        <v>13</v>
      </c>
      <c r="M399" s="15">
        <v>4000000</v>
      </c>
      <c r="N399" s="15">
        <v>60000</v>
      </c>
      <c r="O399" s="15">
        <v>3789474</v>
      </c>
      <c r="P399" s="15">
        <v>1263158</v>
      </c>
      <c r="Q399" s="27">
        <v>1</v>
      </c>
      <c r="R399" s="27" t="s">
        <v>14</v>
      </c>
      <c r="S399" s="27"/>
      <c r="T399" s="15"/>
      <c r="U399" s="31">
        <f t="shared" si="6"/>
        <v>0</v>
      </c>
    </row>
    <row r="400" spans="1:21" ht="165" x14ac:dyDescent="0.25">
      <c r="A400" s="19">
        <v>395</v>
      </c>
      <c r="B400" s="21" t="s">
        <v>1500</v>
      </c>
      <c r="C400" s="14" t="s">
        <v>415</v>
      </c>
      <c r="D400" s="14" t="s">
        <v>415</v>
      </c>
      <c r="E400" s="13" t="s">
        <v>14</v>
      </c>
      <c r="F400" s="13" t="s">
        <v>14</v>
      </c>
      <c r="G400" s="13" t="s">
        <v>8</v>
      </c>
      <c r="H400" s="15">
        <v>5</v>
      </c>
      <c r="I400" s="17" t="s">
        <v>958</v>
      </c>
      <c r="J400" s="13" t="s">
        <v>14</v>
      </c>
      <c r="K400" s="14" t="s">
        <v>1649</v>
      </c>
      <c r="L400" s="21" t="s">
        <v>13</v>
      </c>
      <c r="M400" s="15">
        <v>60000000</v>
      </c>
      <c r="N400" s="15">
        <v>900000</v>
      </c>
      <c r="O400" s="15">
        <v>56842106</v>
      </c>
      <c r="P400" s="15">
        <v>18947369</v>
      </c>
      <c r="Q400" s="27">
        <v>1</v>
      </c>
      <c r="R400" s="27" t="s">
        <v>14</v>
      </c>
      <c r="S400" s="27">
        <v>1</v>
      </c>
      <c r="T400" s="15">
        <v>12000000</v>
      </c>
      <c r="U400" s="31">
        <f t="shared" si="6"/>
        <v>0.2</v>
      </c>
    </row>
    <row r="401" spans="1:21" ht="165" x14ac:dyDescent="0.25">
      <c r="A401" s="19">
        <v>396</v>
      </c>
      <c r="B401" s="21" t="s">
        <v>1501</v>
      </c>
      <c r="C401" s="14" t="s">
        <v>416</v>
      </c>
      <c r="D401" s="14" t="s">
        <v>416</v>
      </c>
      <c r="E401" s="13" t="s">
        <v>14</v>
      </c>
      <c r="F401" s="13" t="s">
        <v>14</v>
      </c>
      <c r="G401" s="13" t="s">
        <v>8</v>
      </c>
      <c r="H401" s="15">
        <v>30</v>
      </c>
      <c r="I401" s="17" t="s">
        <v>959</v>
      </c>
      <c r="J401" s="13" t="s">
        <v>14</v>
      </c>
      <c r="K401" s="14" t="s">
        <v>1649</v>
      </c>
      <c r="L401" s="21" t="s">
        <v>13</v>
      </c>
      <c r="M401" s="15">
        <v>69000000</v>
      </c>
      <c r="N401" s="15">
        <v>1035000</v>
      </c>
      <c r="O401" s="15">
        <v>65368422</v>
      </c>
      <c r="P401" s="15">
        <v>21789474</v>
      </c>
      <c r="Q401" s="27">
        <v>3</v>
      </c>
      <c r="R401" s="27" t="s">
        <v>14</v>
      </c>
      <c r="S401" s="27">
        <v>9</v>
      </c>
      <c r="T401" s="15">
        <v>20700000</v>
      </c>
      <c r="U401" s="31">
        <f t="shared" si="6"/>
        <v>0.3</v>
      </c>
    </row>
    <row r="402" spans="1:21" ht="165" x14ac:dyDescent="0.25">
      <c r="A402" s="19">
        <v>397</v>
      </c>
      <c r="B402" s="21" t="s">
        <v>1502</v>
      </c>
      <c r="C402" s="14" t="s">
        <v>417</v>
      </c>
      <c r="D402" s="14" t="s">
        <v>417</v>
      </c>
      <c r="E402" s="13" t="s">
        <v>14</v>
      </c>
      <c r="F402" s="13" t="s">
        <v>14</v>
      </c>
      <c r="G402" s="13" t="s">
        <v>8</v>
      </c>
      <c r="H402" s="15">
        <v>30</v>
      </c>
      <c r="I402" s="17" t="s">
        <v>960</v>
      </c>
      <c r="J402" s="13" t="s">
        <v>14</v>
      </c>
      <c r="K402" s="14" t="s">
        <v>1649</v>
      </c>
      <c r="L402" s="21" t="s">
        <v>13</v>
      </c>
      <c r="M402" s="15">
        <v>178500000</v>
      </c>
      <c r="N402" s="15">
        <v>2677500</v>
      </c>
      <c r="O402" s="15">
        <v>169105264</v>
      </c>
      <c r="P402" s="15">
        <v>56368422</v>
      </c>
      <c r="Q402" s="27">
        <v>3</v>
      </c>
      <c r="R402" s="27" t="s">
        <v>14</v>
      </c>
      <c r="S402" s="27">
        <v>9</v>
      </c>
      <c r="T402" s="15">
        <v>53550000</v>
      </c>
      <c r="U402" s="31">
        <f t="shared" si="6"/>
        <v>0.3</v>
      </c>
    </row>
    <row r="403" spans="1:21" ht="165" x14ac:dyDescent="0.25">
      <c r="A403" s="19">
        <v>398</v>
      </c>
      <c r="B403" s="21" t="s">
        <v>1503</v>
      </c>
      <c r="C403" s="14" t="s">
        <v>418</v>
      </c>
      <c r="D403" s="14" t="s">
        <v>418</v>
      </c>
      <c r="E403" s="13" t="s">
        <v>14</v>
      </c>
      <c r="F403" s="13" t="s">
        <v>14</v>
      </c>
      <c r="G403" s="13" t="s">
        <v>8</v>
      </c>
      <c r="H403" s="15">
        <v>15</v>
      </c>
      <c r="I403" s="17" t="s">
        <v>961</v>
      </c>
      <c r="J403" s="13" t="s">
        <v>14</v>
      </c>
      <c r="K403" s="14" t="s">
        <v>1649</v>
      </c>
      <c r="L403" s="21" t="s">
        <v>13</v>
      </c>
      <c r="M403" s="15">
        <v>26250000</v>
      </c>
      <c r="N403" s="15">
        <v>393750</v>
      </c>
      <c r="O403" s="15">
        <v>24868422</v>
      </c>
      <c r="P403" s="15">
        <v>8289474</v>
      </c>
      <c r="Q403" s="27">
        <v>2</v>
      </c>
      <c r="R403" s="27" t="s">
        <v>14</v>
      </c>
      <c r="S403" s="27">
        <v>4</v>
      </c>
      <c r="T403" s="15">
        <v>7000000</v>
      </c>
      <c r="U403" s="31">
        <f t="shared" si="6"/>
        <v>0.26666666666666666</v>
      </c>
    </row>
    <row r="404" spans="1:21" ht="165" x14ac:dyDescent="0.25">
      <c r="A404" s="19">
        <v>399</v>
      </c>
      <c r="B404" s="21" t="s">
        <v>1504</v>
      </c>
      <c r="C404" s="14" t="s">
        <v>419</v>
      </c>
      <c r="D404" s="14" t="s">
        <v>419</v>
      </c>
      <c r="E404" s="13" t="s">
        <v>14</v>
      </c>
      <c r="F404" s="13" t="s">
        <v>14</v>
      </c>
      <c r="G404" s="13" t="s">
        <v>8</v>
      </c>
      <c r="H404" s="15">
        <v>20</v>
      </c>
      <c r="I404" s="17" t="s">
        <v>962</v>
      </c>
      <c r="J404" s="13" t="s">
        <v>14</v>
      </c>
      <c r="K404" s="14" t="s">
        <v>1649</v>
      </c>
      <c r="L404" s="21" t="s">
        <v>13</v>
      </c>
      <c r="M404" s="15">
        <v>90000000</v>
      </c>
      <c r="N404" s="15">
        <v>1350000</v>
      </c>
      <c r="O404" s="15">
        <v>85263158</v>
      </c>
      <c r="P404" s="15">
        <v>28421053</v>
      </c>
      <c r="Q404" s="27">
        <v>2</v>
      </c>
      <c r="R404" s="27" t="s">
        <v>14</v>
      </c>
      <c r="S404" s="27">
        <v>6</v>
      </c>
      <c r="T404" s="15">
        <v>27000000</v>
      </c>
      <c r="U404" s="31">
        <f t="shared" si="6"/>
        <v>0.3</v>
      </c>
    </row>
    <row r="405" spans="1:21" ht="165" x14ac:dyDescent="0.25">
      <c r="A405" s="19">
        <v>400</v>
      </c>
      <c r="B405" s="21" t="s">
        <v>1505</v>
      </c>
      <c r="C405" s="14" t="s">
        <v>420</v>
      </c>
      <c r="D405" s="14" t="s">
        <v>420</v>
      </c>
      <c r="E405" s="13" t="s">
        <v>14</v>
      </c>
      <c r="F405" s="13" t="s">
        <v>14</v>
      </c>
      <c r="G405" s="13" t="s">
        <v>560</v>
      </c>
      <c r="H405" s="15">
        <v>5</v>
      </c>
      <c r="I405" s="17" t="s">
        <v>963</v>
      </c>
      <c r="J405" s="13" t="s">
        <v>14</v>
      </c>
      <c r="K405" s="14" t="s">
        <v>1649</v>
      </c>
      <c r="L405" s="21" t="s">
        <v>13</v>
      </c>
      <c r="M405" s="15">
        <v>22500000</v>
      </c>
      <c r="N405" s="15">
        <v>337500</v>
      </c>
      <c r="O405" s="15">
        <v>21315790</v>
      </c>
      <c r="P405" s="15">
        <v>7105264</v>
      </c>
      <c r="Q405" s="27">
        <v>1</v>
      </c>
      <c r="R405" s="27" t="s">
        <v>14</v>
      </c>
      <c r="S405" s="27">
        <v>1</v>
      </c>
      <c r="T405" s="15">
        <v>4500000</v>
      </c>
      <c r="U405" s="31">
        <f t="shared" si="6"/>
        <v>0.2</v>
      </c>
    </row>
    <row r="406" spans="1:21" ht="165" x14ac:dyDescent="0.25">
      <c r="A406" s="19">
        <v>401</v>
      </c>
      <c r="B406" s="21" t="s">
        <v>1506</v>
      </c>
      <c r="C406" s="14" t="s">
        <v>421</v>
      </c>
      <c r="D406" s="14" t="s">
        <v>421</v>
      </c>
      <c r="E406" s="13" t="s">
        <v>14</v>
      </c>
      <c r="F406" s="13" t="s">
        <v>14</v>
      </c>
      <c r="G406" s="13" t="s">
        <v>560</v>
      </c>
      <c r="H406" s="15">
        <v>5</v>
      </c>
      <c r="I406" s="17" t="s">
        <v>964</v>
      </c>
      <c r="J406" s="13" t="s">
        <v>14</v>
      </c>
      <c r="K406" s="14" t="s">
        <v>1649</v>
      </c>
      <c r="L406" s="21" t="s">
        <v>13</v>
      </c>
      <c r="M406" s="15">
        <v>49500000</v>
      </c>
      <c r="N406" s="15">
        <v>742500</v>
      </c>
      <c r="O406" s="15">
        <v>46894737</v>
      </c>
      <c r="P406" s="15">
        <v>15631579</v>
      </c>
      <c r="Q406" s="27">
        <v>1</v>
      </c>
      <c r="R406" s="27" t="s">
        <v>14</v>
      </c>
      <c r="S406" s="27">
        <v>1</v>
      </c>
      <c r="T406" s="15">
        <v>9900000</v>
      </c>
      <c r="U406" s="31">
        <f t="shared" si="6"/>
        <v>0.2</v>
      </c>
    </row>
    <row r="407" spans="1:21" ht="165" x14ac:dyDescent="0.25">
      <c r="A407" s="19">
        <v>402</v>
      </c>
      <c r="B407" s="21" t="s">
        <v>1507</v>
      </c>
      <c r="C407" s="14" t="s">
        <v>422</v>
      </c>
      <c r="D407" s="14" t="s">
        <v>422</v>
      </c>
      <c r="E407" s="13" t="s">
        <v>14</v>
      </c>
      <c r="F407" s="13" t="s">
        <v>14</v>
      </c>
      <c r="G407" s="13" t="s">
        <v>560</v>
      </c>
      <c r="H407" s="15">
        <v>5</v>
      </c>
      <c r="I407" s="17" t="s">
        <v>965</v>
      </c>
      <c r="J407" s="13" t="s">
        <v>14</v>
      </c>
      <c r="K407" s="14" t="s">
        <v>1649</v>
      </c>
      <c r="L407" s="21" t="s">
        <v>13</v>
      </c>
      <c r="M407" s="15">
        <v>80000000</v>
      </c>
      <c r="N407" s="15">
        <v>1200000</v>
      </c>
      <c r="O407" s="15">
        <v>75789474</v>
      </c>
      <c r="P407" s="15">
        <v>25263158</v>
      </c>
      <c r="Q407" s="27">
        <v>1</v>
      </c>
      <c r="R407" s="27" t="s">
        <v>14</v>
      </c>
      <c r="S407" s="27">
        <v>1</v>
      </c>
      <c r="T407" s="15">
        <v>16000000</v>
      </c>
      <c r="U407" s="31">
        <f t="shared" si="6"/>
        <v>0.2</v>
      </c>
    </row>
    <row r="408" spans="1:21" ht="165" x14ac:dyDescent="0.25">
      <c r="A408" s="19">
        <v>403</v>
      </c>
      <c r="B408" s="21" t="s">
        <v>1508</v>
      </c>
      <c r="C408" s="14" t="s">
        <v>423</v>
      </c>
      <c r="D408" s="14" t="s">
        <v>423</v>
      </c>
      <c r="E408" s="13" t="s">
        <v>14</v>
      </c>
      <c r="F408" s="13" t="s">
        <v>14</v>
      </c>
      <c r="G408" s="13" t="s">
        <v>8</v>
      </c>
      <c r="H408" s="15">
        <v>150</v>
      </c>
      <c r="I408" s="17" t="s">
        <v>966</v>
      </c>
      <c r="J408" s="13" t="s">
        <v>14</v>
      </c>
      <c r="K408" s="14" t="s">
        <v>1649</v>
      </c>
      <c r="L408" s="21" t="s">
        <v>13</v>
      </c>
      <c r="M408" s="15">
        <v>174000000</v>
      </c>
      <c r="N408" s="15">
        <v>2610000</v>
      </c>
      <c r="O408" s="15">
        <v>164842106</v>
      </c>
      <c r="P408" s="15">
        <v>54947369</v>
      </c>
      <c r="Q408" s="27">
        <v>12</v>
      </c>
      <c r="R408" s="27" t="s">
        <v>14</v>
      </c>
      <c r="S408" s="27">
        <v>45</v>
      </c>
      <c r="T408" s="15">
        <v>52200000</v>
      </c>
      <c r="U408" s="31">
        <f t="shared" si="6"/>
        <v>0.3</v>
      </c>
    </row>
    <row r="409" spans="1:21" ht="165" x14ac:dyDescent="0.25">
      <c r="A409" s="19">
        <v>404</v>
      </c>
      <c r="B409" s="21" t="s">
        <v>1509</v>
      </c>
      <c r="C409" s="14" t="s">
        <v>424</v>
      </c>
      <c r="D409" s="14" t="s">
        <v>424</v>
      </c>
      <c r="E409" s="13" t="s">
        <v>14</v>
      </c>
      <c r="F409" s="13" t="s">
        <v>14</v>
      </c>
      <c r="G409" s="13" t="s">
        <v>8</v>
      </c>
      <c r="H409" s="15">
        <v>400</v>
      </c>
      <c r="I409" s="17" t="s">
        <v>967</v>
      </c>
      <c r="J409" s="13" t="s">
        <v>14</v>
      </c>
      <c r="K409" s="14" t="s">
        <v>1649</v>
      </c>
      <c r="L409" s="21" t="s">
        <v>13</v>
      </c>
      <c r="M409" s="15">
        <v>128000000</v>
      </c>
      <c r="N409" s="15">
        <v>1920000</v>
      </c>
      <c r="O409" s="15">
        <v>121263158</v>
      </c>
      <c r="P409" s="15">
        <v>40421053</v>
      </c>
      <c r="Q409" s="27">
        <v>32</v>
      </c>
      <c r="R409" s="27" t="s">
        <v>14</v>
      </c>
      <c r="S409" s="27">
        <v>120</v>
      </c>
      <c r="T409" s="15">
        <v>38400000</v>
      </c>
      <c r="U409" s="31">
        <f t="shared" si="6"/>
        <v>0.3</v>
      </c>
    </row>
    <row r="410" spans="1:21" ht="181.5" x14ac:dyDescent="0.25">
      <c r="A410" s="19">
        <v>405</v>
      </c>
      <c r="B410" s="21" t="s">
        <v>1510</v>
      </c>
      <c r="C410" s="14" t="s">
        <v>425</v>
      </c>
      <c r="D410" s="14" t="s">
        <v>425</v>
      </c>
      <c r="E410" s="13" t="s">
        <v>14</v>
      </c>
      <c r="F410" s="13" t="s">
        <v>14</v>
      </c>
      <c r="G410" s="13" t="s">
        <v>8</v>
      </c>
      <c r="H410" s="15">
        <v>15</v>
      </c>
      <c r="I410" s="17" t="s">
        <v>968</v>
      </c>
      <c r="J410" s="13" t="s">
        <v>14</v>
      </c>
      <c r="K410" s="14" t="s">
        <v>1649</v>
      </c>
      <c r="L410" s="21" t="s">
        <v>13</v>
      </c>
      <c r="M410" s="15">
        <v>42000000</v>
      </c>
      <c r="N410" s="15">
        <v>630000</v>
      </c>
      <c r="O410" s="15">
        <v>39789474</v>
      </c>
      <c r="P410" s="15">
        <v>13263158</v>
      </c>
      <c r="Q410" s="27">
        <v>2</v>
      </c>
      <c r="R410" s="27" t="s">
        <v>14</v>
      </c>
      <c r="S410" s="27">
        <v>4</v>
      </c>
      <c r="T410" s="15">
        <v>11200000</v>
      </c>
      <c r="U410" s="31">
        <f t="shared" si="6"/>
        <v>0.26666666666666666</v>
      </c>
    </row>
    <row r="411" spans="1:21" ht="214.5" x14ac:dyDescent="0.25">
      <c r="A411" s="19">
        <v>406</v>
      </c>
      <c r="B411" s="21" t="s">
        <v>1511</v>
      </c>
      <c r="C411" s="14" t="s">
        <v>426</v>
      </c>
      <c r="D411" s="14" t="s">
        <v>426</v>
      </c>
      <c r="E411" s="13" t="s">
        <v>14</v>
      </c>
      <c r="F411" s="13" t="s">
        <v>14</v>
      </c>
      <c r="G411" s="13" t="s">
        <v>8</v>
      </c>
      <c r="H411" s="15">
        <v>3</v>
      </c>
      <c r="I411" s="17" t="s">
        <v>969</v>
      </c>
      <c r="J411" s="13" t="s">
        <v>14</v>
      </c>
      <c r="K411" s="14" t="s">
        <v>1649</v>
      </c>
      <c r="L411" s="21" t="s">
        <v>13</v>
      </c>
      <c r="M411" s="15">
        <v>48000000</v>
      </c>
      <c r="N411" s="15">
        <v>720000</v>
      </c>
      <c r="O411" s="15">
        <v>45473685</v>
      </c>
      <c r="P411" s="15">
        <v>15157895</v>
      </c>
      <c r="Q411" s="27">
        <v>1</v>
      </c>
      <c r="R411" s="27" t="s">
        <v>14</v>
      </c>
      <c r="S411" s="27"/>
      <c r="T411" s="15"/>
      <c r="U411" s="31">
        <f t="shared" si="6"/>
        <v>0</v>
      </c>
    </row>
    <row r="412" spans="1:21" ht="255" customHeight="1" x14ac:dyDescent="0.25">
      <c r="A412" s="19">
        <v>407</v>
      </c>
      <c r="B412" s="21" t="s">
        <v>1512</v>
      </c>
      <c r="C412" s="14" t="s">
        <v>427</v>
      </c>
      <c r="D412" s="14" t="s">
        <v>427</v>
      </c>
      <c r="E412" s="13" t="s">
        <v>14</v>
      </c>
      <c r="F412" s="13" t="s">
        <v>14</v>
      </c>
      <c r="G412" s="13" t="s">
        <v>8</v>
      </c>
      <c r="H412" s="15">
        <v>30</v>
      </c>
      <c r="I412" s="17" t="s">
        <v>970</v>
      </c>
      <c r="J412" s="13" t="s">
        <v>14</v>
      </c>
      <c r="K412" s="14" t="s">
        <v>1649</v>
      </c>
      <c r="L412" s="21" t="s">
        <v>13</v>
      </c>
      <c r="M412" s="15">
        <v>195000000</v>
      </c>
      <c r="N412" s="15">
        <v>2925000</v>
      </c>
      <c r="O412" s="15">
        <v>184736843</v>
      </c>
      <c r="P412" s="15">
        <v>61578948</v>
      </c>
      <c r="Q412" s="27">
        <v>3</v>
      </c>
      <c r="R412" s="27" t="s">
        <v>14</v>
      </c>
      <c r="S412" s="27">
        <v>9</v>
      </c>
      <c r="T412" s="15">
        <v>58500000</v>
      </c>
      <c r="U412" s="31">
        <f t="shared" si="6"/>
        <v>0.3</v>
      </c>
    </row>
    <row r="413" spans="1:21" ht="178.5" customHeight="1" x14ac:dyDescent="0.25">
      <c r="A413" s="19">
        <v>408</v>
      </c>
      <c r="B413" s="21" t="s">
        <v>1513</v>
      </c>
      <c r="C413" s="14" t="s">
        <v>428</v>
      </c>
      <c r="D413" s="14" t="s">
        <v>428</v>
      </c>
      <c r="E413" s="13" t="s">
        <v>14</v>
      </c>
      <c r="F413" s="13" t="s">
        <v>14</v>
      </c>
      <c r="G413" s="13" t="s">
        <v>8</v>
      </c>
      <c r="H413" s="15">
        <v>30</v>
      </c>
      <c r="I413" s="17" t="s">
        <v>971</v>
      </c>
      <c r="J413" s="13" t="s">
        <v>14</v>
      </c>
      <c r="K413" s="14" t="s">
        <v>1649</v>
      </c>
      <c r="L413" s="21" t="s">
        <v>13</v>
      </c>
      <c r="M413" s="15">
        <v>30000000</v>
      </c>
      <c r="N413" s="15">
        <v>450000</v>
      </c>
      <c r="O413" s="15">
        <v>28421053</v>
      </c>
      <c r="P413" s="15">
        <v>9473685</v>
      </c>
      <c r="Q413" s="27">
        <v>3</v>
      </c>
      <c r="R413" s="27" t="s">
        <v>14</v>
      </c>
      <c r="S413" s="27">
        <v>9</v>
      </c>
      <c r="T413" s="15">
        <v>9000000</v>
      </c>
      <c r="U413" s="31">
        <f t="shared" si="6"/>
        <v>0.3</v>
      </c>
    </row>
    <row r="414" spans="1:21" ht="165" x14ac:dyDescent="0.25">
      <c r="A414" s="19">
        <v>409</v>
      </c>
      <c r="B414" s="21" t="s">
        <v>1514</v>
      </c>
      <c r="C414" s="14" t="s">
        <v>429</v>
      </c>
      <c r="D414" s="14" t="s">
        <v>429</v>
      </c>
      <c r="E414" s="13" t="s">
        <v>14</v>
      </c>
      <c r="F414" s="13" t="s">
        <v>14</v>
      </c>
      <c r="G414" s="13" t="s">
        <v>8</v>
      </c>
      <c r="H414" s="15">
        <v>10</v>
      </c>
      <c r="I414" s="17" t="s">
        <v>972</v>
      </c>
      <c r="J414" s="13" t="s">
        <v>14</v>
      </c>
      <c r="K414" s="14" t="s">
        <v>1649</v>
      </c>
      <c r="L414" s="21" t="s">
        <v>13</v>
      </c>
      <c r="M414" s="15">
        <v>19000000</v>
      </c>
      <c r="N414" s="15">
        <v>285000</v>
      </c>
      <c r="O414" s="15">
        <v>18000000</v>
      </c>
      <c r="P414" s="15">
        <v>6000000</v>
      </c>
      <c r="Q414" s="27">
        <v>1</v>
      </c>
      <c r="R414" s="27" t="s">
        <v>14</v>
      </c>
      <c r="S414" s="27">
        <v>3</v>
      </c>
      <c r="T414" s="15">
        <v>5700000</v>
      </c>
      <c r="U414" s="31">
        <f t="shared" si="6"/>
        <v>0.3</v>
      </c>
    </row>
    <row r="415" spans="1:21" ht="165" x14ac:dyDescent="0.25">
      <c r="A415" s="19">
        <v>410</v>
      </c>
      <c r="B415" s="21" t="s">
        <v>1515</v>
      </c>
      <c r="C415" s="14" t="s">
        <v>430</v>
      </c>
      <c r="D415" s="14" t="s">
        <v>430</v>
      </c>
      <c r="E415" s="13" t="s">
        <v>14</v>
      </c>
      <c r="F415" s="13" t="s">
        <v>14</v>
      </c>
      <c r="G415" s="13" t="s">
        <v>8</v>
      </c>
      <c r="H415" s="15">
        <v>2</v>
      </c>
      <c r="I415" s="17" t="s">
        <v>973</v>
      </c>
      <c r="J415" s="13" t="s">
        <v>14</v>
      </c>
      <c r="K415" s="14" t="s">
        <v>1649</v>
      </c>
      <c r="L415" s="21" t="s">
        <v>13</v>
      </c>
      <c r="M415" s="15">
        <v>16200000</v>
      </c>
      <c r="N415" s="15">
        <v>243000</v>
      </c>
      <c r="O415" s="15">
        <v>15347369</v>
      </c>
      <c r="P415" s="15">
        <v>5115790</v>
      </c>
      <c r="Q415" s="27">
        <v>1</v>
      </c>
      <c r="R415" s="27" t="s">
        <v>14</v>
      </c>
      <c r="S415" s="27"/>
      <c r="T415" s="15"/>
      <c r="U415" s="31">
        <f t="shared" si="6"/>
        <v>0</v>
      </c>
    </row>
    <row r="416" spans="1:21" ht="211.5" customHeight="1" x14ac:dyDescent="0.25">
      <c r="A416" s="19">
        <v>411</v>
      </c>
      <c r="B416" s="21" t="s">
        <v>1516</v>
      </c>
      <c r="C416" s="14" t="s">
        <v>431</v>
      </c>
      <c r="D416" s="14" t="s">
        <v>431</v>
      </c>
      <c r="E416" s="13" t="s">
        <v>14</v>
      </c>
      <c r="F416" s="13" t="s">
        <v>14</v>
      </c>
      <c r="G416" s="13" t="s">
        <v>8</v>
      </c>
      <c r="H416" s="15">
        <v>50</v>
      </c>
      <c r="I416" s="17" t="s">
        <v>974</v>
      </c>
      <c r="J416" s="13" t="s">
        <v>14</v>
      </c>
      <c r="K416" s="14" t="s">
        <v>1649</v>
      </c>
      <c r="L416" s="21" t="s">
        <v>13</v>
      </c>
      <c r="M416" s="15">
        <v>255000000</v>
      </c>
      <c r="N416" s="15">
        <v>3825000</v>
      </c>
      <c r="O416" s="15">
        <v>241578948</v>
      </c>
      <c r="P416" s="15">
        <v>80526316</v>
      </c>
      <c r="Q416" s="27">
        <v>4</v>
      </c>
      <c r="R416" s="27" t="s">
        <v>14</v>
      </c>
      <c r="S416" s="27">
        <v>15</v>
      </c>
      <c r="T416" s="15">
        <v>76500000</v>
      </c>
      <c r="U416" s="31">
        <f t="shared" si="6"/>
        <v>0.3</v>
      </c>
    </row>
    <row r="417" spans="1:21" ht="165" x14ac:dyDescent="0.25">
      <c r="A417" s="19">
        <v>412</v>
      </c>
      <c r="B417" s="21" t="s">
        <v>1517</v>
      </c>
      <c r="C417" s="14" t="s">
        <v>432</v>
      </c>
      <c r="D417" s="14" t="s">
        <v>432</v>
      </c>
      <c r="E417" s="13" t="s">
        <v>14</v>
      </c>
      <c r="F417" s="13" t="s">
        <v>14</v>
      </c>
      <c r="G417" s="13" t="s">
        <v>8</v>
      </c>
      <c r="H417" s="15">
        <v>60</v>
      </c>
      <c r="I417" s="17" t="s">
        <v>975</v>
      </c>
      <c r="J417" s="13" t="s">
        <v>14</v>
      </c>
      <c r="K417" s="14" t="s">
        <v>1649</v>
      </c>
      <c r="L417" s="21" t="s">
        <v>13</v>
      </c>
      <c r="M417" s="15">
        <v>54600000</v>
      </c>
      <c r="N417" s="15">
        <v>819000</v>
      </c>
      <c r="O417" s="15">
        <v>51726316</v>
      </c>
      <c r="P417" s="15">
        <v>17242106</v>
      </c>
      <c r="Q417" s="27">
        <v>5</v>
      </c>
      <c r="R417" s="27" t="s">
        <v>14</v>
      </c>
      <c r="S417" s="27">
        <v>18</v>
      </c>
      <c r="T417" s="15">
        <v>16380000</v>
      </c>
      <c r="U417" s="31">
        <f t="shared" si="6"/>
        <v>0.3</v>
      </c>
    </row>
    <row r="418" spans="1:21" ht="165" x14ac:dyDescent="0.25">
      <c r="A418" s="19">
        <v>413</v>
      </c>
      <c r="B418" s="21" t="s">
        <v>1518</v>
      </c>
      <c r="C418" s="14" t="s">
        <v>433</v>
      </c>
      <c r="D418" s="14" t="s">
        <v>433</v>
      </c>
      <c r="E418" s="13" t="s">
        <v>14</v>
      </c>
      <c r="F418" s="13" t="s">
        <v>14</v>
      </c>
      <c r="G418" s="13" t="s">
        <v>8</v>
      </c>
      <c r="H418" s="15">
        <v>60</v>
      </c>
      <c r="I418" s="17" t="s">
        <v>976</v>
      </c>
      <c r="J418" s="13" t="s">
        <v>14</v>
      </c>
      <c r="K418" s="14" t="s">
        <v>1649</v>
      </c>
      <c r="L418" s="21" t="s">
        <v>13</v>
      </c>
      <c r="M418" s="15">
        <v>330000000</v>
      </c>
      <c r="N418" s="15">
        <v>4950000</v>
      </c>
      <c r="O418" s="15">
        <v>312631579</v>
      </c>
      <c r="P418" s="15">
        <v>104210527</v>
      </c>
      <c r="Q418" s="27">
        <v>5</v>
      </c>
      <c r="R418" s="27" t="s">
        <v>14</v>
      </c>
      <c r="S418" s="27">
        <v>18</v>
      </c>
      <c r="T418" s="15">
        <v>99000000</v>
      </c>
      <c r="U418" s="31">
        <f t="shared" si="6"/>
        <v>0.3</v>
      </c>
    </row>
    <row r="419" spans="1:21" ht="198" customHeight="1" x14ac:dyDescent="0.25">
      <c r="A419" s="19">
        <v>414</v>
      </c>
      <c r="B419" s="21" t="s">
        <v>1519</v>
      </c>
      <c r="C419" s="14" t="s">
        <v>434</v>
      </c>
      <c r="D419" s="14" t="s">
        <v>434</v>
      </c>
      <c r="E419" s="13" t="s">
        <v>14</v>
      </c>
      <c r="F419" s="13" t="s">
        <v>14</v>
      </c>
      <c r="G419" s="13" t="s">
        <v>8</v>
      </c>
      <c r="H419" s="15">
        <v>120</v>
      </c>
      <c r="I419" s="17" t="s">
        <v>977</v>
      </c>
      <c r="J419" s="13" t="s">
        <v>14</v>
      </c>
      <c r="K419" s="14" t="s">
        <v>1649</v>
      </c>
      <c r="L419" s="21" t="s">
        <v>13</v>
      </c>
      <c r="M419" s="15">
        <v>1296000000</v>
      </c>
      <c r="N419" s="15">
        <v>19440000</v>
      </c>
      <c r="O419" s="15">
        <v>1227789474</v>
      </c>
      <c r="P419" s="15">
        <v>409263158</v>
      </c>
      <c r="Q419" s="27">
        <v>10</v>
      </c>
      <c r="R419" s="27" t="s">
        <v>14</v>
      </c>
      <c r="S419" s="27">
        <v>36</v>
      </c>
      <c r="T419" s="15">
        <v>388800000</v>
      </c>
      <c r="U419" s="31">
        <f t="shared" si="6"/>
        <v>0.3</v>
      </c>
    </row>
    <row r="420" spans="1:21" ht="231" x14ac:dyDescent="0.25">
      <c r="A420" s="19">
        <v>415</v>
      </c>
      <c r="B420" s="21" t="s">
        <v>1520</v>
      </c>
      <c r="C420" s="14" t="s">
        <v>435</v>
      </c>
      <c r="D420" s="14" t="s">
        <v>435</v>
      </c>
      <c r="E420" s="13" t="s">
        <v>14</v>
      </c>
      <c r="F420" s="13" t="s">
        <v>14</v>
      </c>
      <c r="G420" s="13" t="s">
        <v>8</v>
      </c>
      <c r="H420" s="15">
        <v>120</v>
      </c>
      <c r="I420" s="17" t="s">
        <v>978</v>
      </c>
      <c r="J420" s="13" t="s">
        <v>14</v>
      </c>
      <c r="K420" s="14" t="s">
        <v>1649</v>
      </c>
      <c r="L420" s="21" t="s">
        <v>13</v>
      </c>
      <c r="M420" s="15">
        <v>180000000</v>
      </c>
      <c r="N420" s="15">
        <v>2700000</v>
      </c>
      <c r="O420" s="15">
        <v>170526316</v>
      </c>
      <c r="P420" s="15">
        <v>56842106</v>
      </c>
      <c r="Q420" s="27">
        <v>10</v>
      </c>
      <c r="R420" s="27" t="s">
        <v>14</v>
      </c>
      <c r="S420" s="27">
        <v>36</v>
      </c>
      <c r="T420" s="15">
        <v>54000000</v>
      </c>
      <c r="U420" s="31">
        <f t="shared" si="6"/>
        <v>0.3</v>
      </c>
    </row>
    <row r="421" spans="1:21" ht="228.75" customHeight="1" x14ac:dyDescent="0.25">
      <c r="A421" s="19">
        <v>416</v>
      </c>
      <c r="B421" s="21" t="s">
        <v>1521</v>
      </c>
      <c r="C421" s="14" t="s">
        <v>436</v>
      </c>
      <c r="D421" s="14" t="s">
        <v>436</v>
      </c>
      <c r="E421" s="13" t="s">
        <v>14</v>
      </c>
      <c r="F421" s="13" t="s">
        <v>14</v>
      </c>
      <c r="G421" s="13" t="s">
        <v>8</v>
      </c>
      <c r="H421" s="15">
        <v>40</v>
      </c>
      <c r="I421" s="17" t="s">
        <v>979</v>
      </c>
      <c r="J421" s="13" t="s">
        <v>14</v>
      </c>
      <c r="K421" s="14" t="s">
        <v>1649</v>
      </c>
      <c r="L421" s="21" t="s">
        <v>13</v>
      </c>
      <c r="M421" s="15">
        <v>240000000</v>
      </c>
      <c r="N421" s="15">
        <v>3600000</v>
      </c>
      <c r="O421" s="15">
        <v>227368422</v>
      </c>
      <c r="P421" s="15">
        <v>75789474</v>
      </c>
      <c r="Q421" s="27">
        <v>4</v>
      </c>
      <c r="R421" s="27" t="s">
        <v>14</v>
      </c>
      <c r="S421" s="27">
        <v>12</v>
      </c>
      <c r="T421" s="15">
        <v>72000000</v>
      </c>
      <c r="U421" s="31">
        <f t="shared" si="6"/>
        <v>0.3</v>
      </c>
    </row>
    <row r="422" spans="1:21" ht="214.5" x14ac:dyDescent="0.25">
      <c r="A422" s="19">
        <v>417</v>
      </c>
      <c r="B422" s="21" t="s">
        <v>1522</v>
      </c>
      <c r="C422" s="14" t="s">
        <v>437</v>
      </c>
      <c r="D422" s="14" t="s">
        <v>437</v>
      </c>
      <c r="E422" s="13" t="s">
        <v>14</v>
      </c>
      <c r="F422" s="13" t="s">
        <v>14</v>
      </c>
      <c r="G422" s="13" t="s">
        <v>8</v>
      </c>
      <c r="H422" s="15">
        <v>10</v>
      </c>
      <c r="I422" s="17" t="s">
        <v>980</v>
      </c>
      <c r="J422" s="13" t="s">
        <v>14</v>
      </c>
      <c r="K422" s="14" t="s">
        <v>1649</v>
      </c>
      <c r="L422" s="21" t="s">
        <v>13</v>
      </c>
      <c r="M422" s="15">
        <v>50000000</v>
      </c>
      <c r="N422" s="15">
        <v>750000</v>
      </c>
      <c r="O422" s="15">
        <v>47368422</v>
      </c>
      <c r="P422" s="15">
        <v>15789474</v>
      </c>
      <c r="Q422" s="27">
        <v>1</v>
      </c>
      <c r="R422" s="27" t="s">
        <v>14</v>
      </c>
      <c r="S422" s="27">
        <v>3</v>
      </c>
      <c r="T422" s="15">
        <v>15000000</v>
      </c>
      <c r="U422" s="31">
        <f t="shared" si="6"/>
        <v>0.3</v>
      </c>
    </row>
    <row r="423" spans="1:21" ht="231" x14ac:dyDescent="0.25">
      <c r="A423" s="19">
        <v>418</v>
      </c>
      <c r="B423" s="21" t="s">
        <v>1523</v>
      </c>
      <c r="C423" s="14" t="s">
        <v>438</v>
      </c>
      <c r="D423" s="14" t="s">
        <v>438</v>
      </c>
      <c r="E423" s="13" t="s">
        <v>14</v>
      </c>
      <c r="F423" s="13" t="s">
        <v>14</v>
      </c>
      <c r="G423" s="13" t="s">
        <v>8</v>
      </c>
      <c r="H423" s="15">
        <v>20</v>
      </c>
      <c r="I423" s="17" t="s">
        <v>981</v>
      </c>
      <c r="J423" s="13" t="s">
        <v>14</v>
      </c>
      <c r="K423" s="14" t="s">
        <v>1649</v>
      </c>
      <c r="L423" s="21" t="s">
        <v>13</v>
      </c>
      <c r="M423" s="15">
        <v>30000000</v>
      </c>
      <c r="N423" s="15">
        <v>450000</v>
      </c>
      <c r="O423" s="15">
        <v>28421053</v>
      </c>
      <c r="P423" s="15">
        <v>9473685</v>
      </c>
      <c r="Q423" s="27">
        <v>2</v>
      </c>
      <c r="R423" s="27" t="s">
        <v>14</v>
      </c>
      <c r="S423" s="27">
        <v>6</v>
      </c>
      <c r="T423" s="15">
        <v>9000000</v>
      </c>
      <c r="U423" s="31">
        <f t="shared" si="6"/>
        <v>0.3</v>
      </c>
    </row>
    <row r="424" spans="1:21" ht="211.5" customHeight="1" x14ac:dyDescent="0.25">
      <c r="A424" s="19">
        <v>419</v>
      </c>
      <c r="B424" s="21" t="s">
        <v>1524</v>
      </c>
      <c r="C424" s="14" t="s">
        <v>439</v>
      </c>
      <c r="D424" s="14" t="s">
        <v>439</v>
      </c>
      <c r="E424" s="13" t="s">
        <v>14</v>
      </c>
      <c r="F424" s="13" t="s">
        <v>14</v>
      </c>
      <c r="G424" s="13" t="s">
        <v>8</v>
      </c>
      <c r="H424" s="15">
        <v>20</v>
      </c>
      <c r="I424" s="17" t="s">
        <v>982</v>
      </c>
      <c r="J424" s="13" t="s">
        <v>14</v>
      </c>
      <c r="K424" s="14" t="s">
        <v>1649</v>
      </c>
      <c r="L424" s="21" t="s">
        <v>13</v>
      </c>
      <c r="M424" s="15">
        <v>140000000</v>
      </c>
      <c r="N424" s="15">
        <v>2100000</v>
      </c>
      <c r="O424" s="15">
        <v>132631579</v>
      </c>
      <c r="P424" s="15">
        <v>44210527</v>
      </c>
      <c r="Q424" s="27">
        <v>2</v>
      </c>
      <c r="R424" s="27" t="s">
        <v>14</v>
      </c>
      <c r="S424" s="27">
        <v>6</v>
      </c>
      <c r="T424" s="15">
        <v>42000000</v>
      </c>
      <c r="U424" s="31">
        <f t="shared" si="6"/>
        <v>0.3</v>
      </c>
    </row>
    <row r="425" spans="1:21" ht="165" x14ac:dyDescent="0.25">
      <c r="A425" s="19">
        <v>420</v>
      </c>
      <c r="B425" s="21" t="s">
        <v>1525</v>
      </c>
      <c r="C425" s="14" t="s">
        <v>440</v>
      </c>
      <c r="D425" s="14" t="s">
        <v>440</v>
      </c>
      <c r="E425" s="13" t="s">
        <v>14</v>
      </c>
      <c r="F425" s="13" t="s">
        <v>14</v>
      </c>
      <c r="G425" s="13" t="s">
        <v>8</v>
      </c>
      <c r="H425" s="15">
        <v>10</v>
      </c>
      <c r="I425" s="17" t="s">
        <v>983</v>
      </c>
      <c r="J425" s="13" t="s">
        <v>14</v>
      </c>
      <c r="K425" s="14" t="s">
        <v>1649</v>
      </c>
      <c r="L425" s="21" t="s">
        <v>13</v>
      </c>
      <c r="M425" s="15">
        <v>16000000</v>
      </c>
      <c r="N425" s="15">
        <v>240000</v>
      </c>
      <c r="O425" s="15">
        <v>15157895</v>
      </c>
      <c r="P425" s="15">
        <v>5052632</v>
      </c>
      <c r="Q425" s="27">
        <v>1</v>
      </c>
      <c r="R425" s="27" t="s">
        <v>14</v>
      </c>
      <c r="S425" s="27">
        <v>3</v>
      </c>
      <c r="T425" s="15">
        <v>4800000</v>
      </c>
      <c r="U425" s="31">
        <f t="shared" si="6"/>
        <v>0.3</v>
      </c>
    </row>
    <row r="426" spans="1:21" ht="195.75" customHeight="1" x14ac:dyDescent="0.25">
      <c r="A426" s="19">
        <v>421</v>
      </c>
      <c r="B426" s="21" t="s">
        <v>1526</v>
      </c>
      <c r="C426" s="14" t="s">
        <v>441</v>
      </c>
      <c r="D426" s="14" t="s">
        <v>441</v>
      </c>
      <c r="E426" s="13" t="s">
        <v>14</v>
      </c>
      <c r="F426" s="13" t="s">
        <v>14</v>
      </c>
      <c r="G426" s="13" t="s">
        <v>8</v>
      </c>
      <c r="H426" s="15">
        <v>40</v>
      </c>
      <c r="I426" s="17" t="s">
        <v>984</v>
      </c>
      <c r="J426" s="13" t="s">
        <v>14</v>
      </c>
      <c r="K426" s="14" t="s">
        <v>1649</v>
      </c>
      <c r="L426" s="21" t="s">
        <v>13</v>
      </c>
      <c r="M426" s="15">
        <v>176000000</v>
      </c>
      <c r="N426" s="15">
        <v>2640000</v>
      </c>
      <c r="O426" s="15">
        <v>166736843</v>
      </c>
      <c r="P426" s="15">
        <v>55578948</v>
      </c>
      <c r="Q426" s="27">
        <v>4</v>
      </c>
      <c r="R426" s="27" t="s">
        <v>14</v>
      </c>
      <c r="S426" s="27">
        <v>12</v>
      </c>
      <c r="T426" s="15">
        <v>52800000</v>
      </c>
      <c r="U426" s="31">
        <f t="shared" si="6"/>
        <v>0.3</v>
      </c>
    </row>
    <row r="427" spans="1:21" ht="165" x14ac:dyDescent="0.25">
      <c r="A427" s="19">
        <v>422</v>
      </c>
      <c r="B427" s="21" t="s">
        <v>1527</v>
      </c>
      <c r="C427" s="14" t="s">
        <v>442</v>
      </c>
      <c r="D427" s="14" t="s">
        <v>442</v>
      </c>
      <c r="E427" s="13" t="s">
        <v>14</v>
      </c>
      <c r="F427" s="13" t="s">
        <v>14</v>
      </c>
      <c r="G427" s="13" t="s">
        <v>8</v>
      </c>
      <c r="H427" s="15">
        <v>40</v>
      </c>
      <c r="I427" s="17" t="s">
        <v>985</v>
      </c>
      <c r="J427" s="13" t="s">
        <v>14</v>
      </c>
      <c r="K427" s="14" t="s">
        <v>1649</v>
      </c>
      <c r="L427" s="21" t="s">
        <v>13</v>
      </c>
      <c r="M427" s="15">
        <v>28000000</v>
      </c>
      <c r="N427" s="15">
        <v>420000</v>
      </c>
      <c r="O427" s="15">
        <v>26526316</v>
      </c>
      <c r="P427" s="15">
        <v>8842106</v>
      </c>
      <c r="Q427" s="27">
        <v>4</v>
      </c>
      <c r="R427" s="27" t="s">
        <v>14</v>
      </c>
      <c r="S427" s="27">
        <v>12</v>
      </c>
      <c r="T427" s="15">
        <v>8400000</v>
      </c>
      <c r="U427" s="31">
        <f t="shared" si="6"/>
        <v>0.3</v>
      </c>
    </row>
    <row r="428" spans="1:21" ht="165" x14ac:dyDescent="0.25">
      <c r="A428" s="19">
        <v>423</v>
      </c>
      <c r="B428" s="21" t="s">
        <v>1528</v>
      </c>
      <c r="C428" s="14" t="s">
        <v>443</v>
      </c>
      <c r="D428" s="14" t="s">
        <v>443</v>
      </c>
      <c r="E428" s="13" t="s">
        <v>14</v>
      </c>
      <c r="F428" s="13" t="s">
        <v>14</v>
      </c>
      <c r="G428" s="13" t="s">
        <v>8</v>
      </c>
      <c r="H428" s="15">
        <v>3</v>
      </c>
      <c r="I428" s="17" t="s">
        <v>986</v>
      </c>
      <c r="J428" s="13" t="s">
        <v>14</v>
      </c>
      <c r="K428" s="14" t="s">
        <v>1649</v>
      </c>
      <c r="L428" s="21" t="s">
        <v>13</v>
      </c>
      <c r="M428" s="15">
        <v>24000000</v>
      </c>
      <c r="N428" s="15">
        <v>360000</v>
      </c>
      <c r="O428" s="15">
        <v>22736843</v>
      </c>
      <c r="P428" s="15">
        <v>7578948</v>
      </c>
      <c r="Q428" s="27">
        <v>1</v>
      </c>
      <c r="R428" s="27" t="s">
        <v>14</v>
      </c>
      <c r="S428" s="27"/>
      <c r="T428" s="15"/>
      <c r="U428" s="31">
        <f t="shared" si="6"/>
        <v>0</v>
      </c>
    </row>
    <row r="429" spans="1:21" ht="180" customHeight="1" x14ac:dyDescent="0.25">
      <c r="A429" s="19">
        <v>424</v>
      </c>
      <c r="B429" s="21" t="s">
        <v>1529</v>
      </c>
      <c r="C429" s="14" t="s">
        <v>444</v>
      </c>
      <c r="D429" s="14" t="s">
        <v>444</v>
      </c>
      <c r="E429" s="13" t="s">
        <v>14</v>
      </c>
      <c r="F429" s="13" t="s">
        <v>14</v>
      </c>
      <c r="G429" s="13" t="s">
        <v>8</v>
      </c>
      <c r="H429" s="15">
        <v>4</v>
      </c>
      <c r="I429" s="17" t="s">
        <v>987</v>
      </c>
      <c r="J429" s="13" t="s">
        <v>14</v>
      </c>
      <c r="K429" s="14" t="s">
        <v>1649</v>
      </c>
      <c r="L429" s="21" t="s">
        <v>13</v>
      </c>
      <c r="M429" s="15">
        <v>48000000</v>
      </c>
      <c r="N429" s="15">
        <v>720000</v>
      </c>
      <c r="O429" s="15">
        <v>45473685</v>
      </c>
      <c r="P429" s="15">
        <v>15157895</v>
      </c>
      <c r="Q429" s="27">
        <v>1</v>
      </c>
      <c r="R429" s="27" t="s">
        <v>14</v>
      </c>
      <c r="S429" s="27">
        <v>1</v>
      </c>
      <c r="T429" s="15">
        <v>12000000</v>
      </c>
      <c r="U429" s="31">
        <f t="shared" si="6"/>
        <v>0.25</v>
      </c>
    </row>
    <row r="430" spans="1:21" ht="180.75" customHeight="1" x14ac:dyDescent="0.25">
      <c r="A430" s="19">
        <v>425</v>
      </c>
      <c r="B430" s="21" t="s">
        <v>1530</v>
      </c>
      <c r="C430" s="14" t="s">
        <v>445</v>
      </c>
      <c r="D430" s="14" t="s">
        <v>445</v>
      </c>
      <c r="E430" s="13" t="s">
        <v>14</v>
      </c>
      <c r="F430" s="13" t="s">
        <v>14</v>
      </c>
      <c r="G430" s="13" t="s">
        <v>8</v>
      </c>
      <c r="H430" s="15">
        <v>2</v>
      </c>
      <c r="I430" s="17" t="s">
        <v>988</v>
      </c>
      <c r="J430" s="13" t="s">
        <v>14</v>
      </c>
      <c r="K430" s="14" t="s">
        <v>1649</v>
      </c>
      <c r="L430" s="21" t="s">
        <v>13</v>
      </c>
      <c r="M430" s="15">
        <v>28000000</v>
      </c>
      <c r="N430" s="15">
        <v>420000</v>
      </c>
      <c r="O430" s="15">
        <v>26526316</v>
      </c>
      <c r="P430" s="15">
        <v>8842106</v>
      </c>
      <c r="Q430" s="27">
        <v>1</v>
      </c>
      <c r="R430" s="27" t="s">
        <v>14</v>
      </c>
      <c r="S430" s="27"/>
      <c r="T430" s="15"/>
      <c r="U430" s="31">
        <f t="shared" si="6"/>
        <v>0</v>
      </c>
    </row>
    <row r="431" spans="1:21" ht="263.25" customHeight="1" x14ac:dyDescent="0.25">
      <c r="A431" s="19">
        <v>426</v>
      </c>
      <c r="B431" s="21" t="s">
        <v>1531</v>
      </c>
      <c r="C431" s="14" t="s">
        <v>446</v>
      </c>
      <c r="D431" s="14" t="s">
        <v>446</v>
      </c>
      <c r="E431" s="13" t="s">
        <v>14</v>
      </c>
      <c r="F431" s="13" t="s">
        <v>14</v>
      </c>
      <c r="G431" s="13" t="s">
        <v>8</v>
      </c>
      <c r="H431" s="15">
        <v>40</v>
      </c>
      <c r="I431" s="17" t="s">
        <v>989</v>
      </c>
      <c r="J431" s="13" t="s">
        <v>14</v>
      </c>
      <c r="K431" s="14" t="s">
        <v>1649</v>
      </c>
      <c r="L431" s="21" t="s">
        <v>13</v>
      </c>
      <c r="M431" s="15">
        <v>40000000</v>
      </c>
      <c r="N431" s="15">
        <v>600000</v>
      </c>
      <c r="O431" s="15">
        <v>37894737</v>
      </c>
      <c r="P431" s="15">
        <v>12631579</v>
      </c>
      <c r="Q431" s="27">
        <v>4</v>
      </c>
      <c r="R431" s="27" t="s">
        <v>14</v>
      </c>
      <c r="S431" s="27">
        <v>12</v>
      </c>
      <c r="T431" s="15">
        <v>12000000</v>
      </c>
      <c r="U431" s="31">
        <f t="shared" si="6"/>
        <v>0.3</v>
      </c>
    </row>
    <row r="432" spans="1:21" ht="165" x14ac:dyDescent="0.25">
      <c r="A432" s="19">
        <v>427</v>
      </c>
      <c r="B432" s="21" t="s">
        <v>1532</v>
      </c>
      <c r="C432" s="14" t="s">
        <v>447</v>
      </c>
      <c r="D432" s="14" t="s">
        <v>447</v>
      </c>
      <c r="E432" s="13" t="s">
        <v>14</v>
      </c>
      <c r="F432" s="13" t="s">
        <v>14</v>
      </c>
      <c r="G432" s="13" t="s">
        <v>8</v>
      </c>
      <c r="H432" s="15">
        <v>180</v>
      </c>
      <c r="I432" s="17" t="s">
        <v>990</v>
      </c>
      <c r="J432" s="13" t="s">
        <v>14</v>
      </c>
      <c r="K432" s="14" t="s">
        <v>1649</v>
      </c>
      <c r="L432" s="21" t="s">
        <v>13</v>
      </c>
      <c r="M432" s="15">
        <v>296640000</v>
      </c>
      <c r="N432" s="15">
        <v>4449600</v>
      </c>
      <c r="O432" s="15">
        <v>281027369</v>
      </c>
      <c r="P432" s="15">
        <v>93675790</v>
      </c>
      <c r="Q432" s="27">
        <v>15</v>
      </c>
      <c r="R432" s="27" t="s">
        <v>14</v>
      </c>
      <c r="S432" s="27">
        <v>54</v>
      </c>
      <c r="T432" s="15">
        <v>88992000</v>
      </c>
      <c r="U432" s="31">
        <f t="shared" si="6"/>
        <v>0.3</v>
      </c>
    </row>
    <row r="433" spans="1:21" ht="181.5" x14ac:dyDescent="0.25">
      <c r="A433" s="19">
        <v>428</v>
      </c>
      <c r="B433" s="21" t="s">
        <v>1533</v>
      </c>
      <c r="C433" s="14" t="s">
        <v>448</v>
      </c>
      <c r="D433" s="14" t="s">
        <v>448</v>
      </c>
      <c r="E433" s="13" t="s">
        <v>14</v>
      </c>
      <c r="F433" s="13" t="s">
        <v>14</v>
      </c>
      <c r="G433" s="13" t="s">
        <v>8</v>
      </c>
      <c r="H433" s="15">
        <v>1400</v>
      </c>
      <c r="I433" s="17" t="s">
        <v>991</v>
      </c>
      <c r="J433" s="13" t="s">
        <v>14</v>
      </c>
      <c r="K433" s="14" t="s">
        <v>1649</v>
      </c>
      <c r="L433" s="21" t="s">
        <v>13</v>
      </c>
      <c r="M433" s="15">
        <v>910000000</v>
      </c>
      <c r="N433" s="15">
        <v>13650000</v>
      </c>
      <c r="O433" s="15">
        <v>862105264</v>
      </c>
      <c r="P433" s="15">
        <v>287368422</v>
      </c>
      <c r="Q433" s="27">
        <v>111</v>
      </c>
      <c r="R433" s="27" t="s">
        <v>14</v>
      </c>
      <c r="S433" s="27">
        <v>420</v>
      </c>
      <c r="T433" s="15">
        <v>273000000</v>
      </c>
      <c r="U433" s="31">
        <f t="shared" si="6"/>
        <v>0.3</v>
      </c>
    </row>
    <row r="434" spans="1:21" ht="165" x14ac:dyDescent="0.25">
      <c r="A434" s="19">
        <v>429</v>
      </c>
      <c r="B434" s="21" t="s">
        <v>1534</v>
      </c>
      <c r="C434" s="14" t="s">
        <v>449</v>
      </c>
      <c r="D434" s="14" t="s">
        <v>449</v>
      </c>
      <c r="E434" s="13" t="s">
        <v>14</v>
      </c>
      <c r="F434" s="13" t="s">
        <v>14</v>
      </c>
      <c r="G434" s="13" t="s">
        <v>8</v>
      </c>
      <c r="H434" s="15">
        <v>150</v>
      </c>
      <c r="I434" s="17" t="s">
        <v>992</v>
      </c>
      <c r="J434" s="13" t="s">
        <v>14</v>
      </c>
      <c r="K434" s="14" t="s">
        <v>1649</v>
      </c>
      <c r="L434" s="21" t="s">
        <v>13</v>
      </c>
      <c r="M434" s="15">
        <v>225000000</v>
      </c>
      <c r="N434" s="15">
        <v>3375000</v>
      </c>
      <c r="O434" s="15">
        <v>213157895</v>
      </c>
      <c r="P434" s="15">
        <v>71052632</v>
      </c>
      <c r="Q434" s="27">
        <v>12</v>
      </c>
      <c r="R434" s="27" t="s">
        <v>14</v>
      </c>
      <c r="S434" s="27">
        <v>45</v>
      </c>
      <c r="T434" s="15">
        <v>67500000</v>
      </c>
      <c r="U434" s="31">
        <f t="shared" si="6"/>
        <v>0.3</v>
      </c>
    </row>
    <row r="435" spans="1:21" ht="329.25" customHeight="1" x14ac:dyDescent="0.25">
      <c r="A435" s="19">
        <v>430</v>
      </c>
      <c r="B435" s="21" t="s">
        <v>1535</v>
      </c>
      <c r="C435" s="14" t="s">
        <v>450</v>
      </c>
      <c r="D435" s="14" t="s">
        <v>450</v>
      </c>
      <c r="E435" s="13" t="s">
        <v>14</v>
      </c>
      <c r="F435" s="13" t="s">
        <v>14</v>
      </c>
      <c r="G435" s="13" t="s">
        <v>8</v>
      </c>
      <c r="H435" s="15">
        <v>10</v>
      </c>
      <c r="I435" s="17" t="s">
        <v>993</v>
      </c>
      <c r="J435" s="13" t="s">
        <v>14</v>
      </c>
      <c r="K435" s="14" t="s">
        <v>1649</v>
      </c>
      <c r="L435" s="21" t="s">
        <v>13</v>
      </c>
      <c r="M435" s="15">
        <v>40000000</v>
      </c>
      <c r="N435" s="15">
        <v>600000</v>
      </c>
      <c r="O435" s="15">
        <v>37894737</v>
      </c>
      <c r="P435" s="15">
        <v>12631579</v>
      </c>
      <c r="Q435" s="27">
        <v>1</v>
      </c>
      <c r="R435" s="27" t="s">
        <v>14</v>
      </c>
      <c r="S435" s="27">
        <v>3</v>
      </c>
      <c r="T435" s="15">
        <v>12000000</v>
      </c>
      <c r="U435" s="31">
        <f t="shared" si="6"/>
        <v>0.3</v>
      </c>
    </row>
    <row r="436" spans="1:21" ht="181.5" customHeight="1" x14ac:dyDescent="0.25">
      <c r="A436" s="19">
        <v>431</v>
      </c>
      <c r="B436" s="21" t="s">
        <v>1536</v>
      </c>
      <c r="C436" s="14" t="s">
        <v>451</v>
      </c>
      <c r="D436" s="14" t="s">
        <v>451</v>
      </c>
      <c r="E436" s="13" t="s">
        <v>14</v>
      </c>
      <c r="F436" s="13" t="s">
        <v>14</v>
      </c>
      <c r="G436" s="13" t="s">
        <v>7</v>
      </c>
      <c r="H436" s="15">
        <v>10</v>
      </c>
      <c r="I436" s="17" t="s">
        <v>994</v>
      </c>
      <c r="J436" s="13" t="s">
        <v>14</v>
      </c>
      <c r="K436" s="14" t="s">
        <v>1649</v>
      </c>
      <c r="L436" s="21" t="s">
        <v>13</v>
      </c>
      <c r="M436" s="15">
        <v>72000000</v>
      </c>
      <c r="N436" s="15">
        <v>1080000</v>
      </c>
      <c r="O436" s="15">
        <v>68210527</v>
      </c>
      <c r="P436" s="15">
        <v>22736843</v>
      </c>
      <c r="Q436" s="27">
        <v>1</v>
      </c>
      <c r="R436" s="27" t="s">
        <v>14</v>
      </c>
      <c r="S436" s="27">
        <v>3</v>
      </c>
      <c r="T436" s="15">
        <v>21600000</v>
      </c>
      <c r="U436" s="31">
        <f t="shared" si="6"/>
        <v>0.3</v>
      </c>
    </row>
    <row r="437" spans="1:21" ht="247.5" x14ac:dyDescent="0.25">
      <c r="A437" s="19">
        <v>432</v>
      </c>
      <c r="B437" s="21" t="s">
        <v>1537</v>
      </c>
      <c r="C437" s="14" t="s">
        <v>452</v>
      </c>
      <c r="D437" s="14" t="s">
        <v>452</v>
      </c>
      <c r="E437" s="13" t="s">
        <v>14</v>
      </c>
      <c r="F437" s="13" t="s">
        <v>14</v>
      </c>
      <c r="G437" s="13" t="s">
        <v>7</v>
      </c>
      <c r="H437" s="15">
        <v>30</v>
      </c>
      <c r="I437" s="17" t="s">
        <v>995</v>
      </c>
      <c r="J437" s="13" t="s">
        <v>14</v>
      </c>
      <c r="K437" s="14" t="s">
        <v>1649</v>
      </c>
      <c r="L437" s="21" t="s">
        <v>13</v>
      </c>
      <c r="M437" s="15">
        <v>105000000</v>
      </c>
      <c r="N437" s="15">
        <v>1575000</v>
      </c>
      <c r="O437" s="15">
        <v>99473685</v>
      </c>
      <c r="P437" s="15">
        <v>33157895</v>
      </c>
      <c r="Q437" s="27">
        <v>3</v>
      </c>
      <c r="R437" s="27" t="s">
        <v>14</v>
      </c>
      <c r="S437" s="27">
        <v>9</v>
      </c>
      <c r="T437" s="15">
        <v>31500000</v>
      </c>
      <c r="U437" s="31">
        <f t="shared" si="6"/>
        <v>0.3</v>
      </c>
    </row>
    <row r="438" spans="1:21" ht="198" x14ac:dyDescent="0.25">
      <c r="A438" s="19">
        <v>433</v>
      </c>
      <c r="B438" s="21" t="s">
        <v>1538</v>
      </c>
      <c r="C438" s="14" t="s">
        <v>453</v>
      </c>
      <c r="D438" s="14" t="s">
        <v>453</v>
      </c>
      <c r="E438" s="13" t="s">
        <v>14</v>
      </c>
      <c r="F438" s="13" t="s">
        <v>14</v>
      </c>
      <c r="G438" s="13" t="s">
        <v>7</v>
      </c>
      <c r="H438" s="15">
        <v>5</v>
      </c>
      <c r="I438" s="17" t="s">
        <v>996</v>
      </c>
      <c r="J438" s="13" t="s">
        <v>14</v>
      </c>
      <c r="K438" s="14" t="s">
        <v>1649</v>
      </c>
      <c r="L438" s="21" t="s">
        <v>13</v>
      </c>
      <c r="M438" s="15">
        <v>7500000</v>
      </c>
      <c r="N438" s="15">
        <v>112500</v>
      </c>
      <c r="O438" s="15">
        <v>7105264</v>
      </c>
      <c r="P438" s="15">
        <v>2368422</v>
      </c>
      <c r="Q438" s="27">
        <v>1</v>
      </c>
      <c r="R438" s="27" t="s">
        <v>14</v>
      </c>
      <c r="S438" s="27">
        <v>1</v>
      </c>
      <c r="T438" s="15">
        <v>1500000</v>
      </c>
      <c r="U438" s="31">
        <f t="shared" si="6"/>
        <v>0.2</v>
      </c>
    </row>
    <row r="439" spans="1:21" ht="165" x14ac:dyDescent="0.25">
      <c r="A439" s="19">
        <v>434</v>
      </c>
      <c r="B439" s="21" t="s">
        <v>1539</v>
      </c>
      <c r="C439" s="14" t="s">
        <v>454</v>
      </c>
      <c r="D439" s="14" t="s">
        <v>454</v>
      </c>
      <c r="E439" s="13" t="s">
        <v>14</v>
      </c>
      <c r="F439" s="13" t="s">
        <v>14</v>
      </c>
      <c r="G439" s="13" t="s">
        <v>11</v>
      </c>
      <c r="H439" s="15">
        <v>30</v>
      </c>
      <c r="I439" s="17" t="s">
        <v>997</v>
      </c>
      <c r="J439" s="13" t="s">
        <v>14</v>
      </c>
      <c r="K439" s="14" t="s">
        <v>1649</v>
      </c>
      <c r="L439" s="21" t="s">
        <v>13</v>
      </c>
      <c r="M439" s="15">
        <v>180000000</v>
      </c>
      <c r="N439" s="15">
        <v>2700000</v>
      </c>
      <c r="O439" s="15">
        <v>170526316</v>
      </c>
      <c r="P439" s="15">
        <v>56842106</v>
      </c>
      <c r="Q439" s="27">
        <v>3</v>
      </c>
      <c r="R439" s="27" t="s">
        <v>14</v>
      </c>
      <c r="S439" s="27">
        <v>9</v>
      </c>
      <c r="T439" s="15">
        <v>54000000</v>
      </c>
      <c r="U439" s="31">
        <f t="shared" si="6"/>
        <v>0.3</v>
      </c>
    </row>
    <row r="440" spans="1:21" ht="165" x14ac:dyDescent="0.25">
      <c r="A440" s="19">
        <v>435</v>
      </c>
      <c r="B440" s="21" t="s">
        <v>1540</v>
      </c>
      <c r="C440" s="14" t="s">
        <v>455</v>
      </c>
      <c r="D440" s="14" t="s">
        <v>455</v>
      </c>
      <c r="E440" s="13" t="s">
        <v>14</v>
      </c>
      <c r="F440" s="13" t="s">
        <v>14</v>
      </c>
      <c r="G440" s="13" t="s">
        <v>8</v>
      </c>
      <c r="H440" s="15">
        <v>15</v>
      </c>
      <c r="I440" s="17" t="s">
        <v>998</v>
      </c>
      <c r="J440" s="13" t="s">
        <v>14</v>
      </c>
      <c r="K440" s="14" t="s">
        <v>1649</v>
      </c>
      <c r="L440" s="21" t="s">
        <v>13</v>
      </c>
      <c r="M440" s="15">
        <v>135000000</v>
      </c>
      <c r="N440" s="15">
        <v>2025000</v>
      </c>
      <c r="O440" s="15">
        <v>127894737</v>
      </c>
      <c r="P440" s="15">
        <v>42631579</v>
      </c>
      <c r="Q440" s="27">
        <v>2</v>
      </c>
      <c r="R440" s="27" t="s">
        <v>14</v>
      </c>
      <c r="S440" s="27">
        <v>4</v>
      </c>
      <c r="T440" s="15">
        <v>36000000</v>
      </c>
      <c r="U440" s="31">
        <f t="shared" si="6"/>
        <v>0.26666666666666666</v>
      </c>
    </row>
    <row r="441" spans="1:21" ht="165" x14ac:dyDescent="0.25">
      <c r="A441" s="19">
        <v>436</v>
      </c>
      <c r="B441" s="21" t="s">
        <v>1541</v>
      </c>
      <c r="C441" s="14" t="s">
        <v>456</v>
      </c>
      <c r="D441" s="14" t="s">
        <v>456</v>
      </c>
      <c r="E441" s="13" t="s">
        <v>14</v>
      </c>
      <c r="F441" s="13" t="s">
        <v>14</v>
      </c>
      <c r="G441" s="13" t="s">
        <v>8</v>
      </c>
      <c r="H441" s="15">
        <v>10</v>
      </c>
      <c r="I441" s="17" t="s">
        <v>999</v>
      </c>
      <c r="J441" s="13" t="s">
        <v>14</v>
      </c>
      <c r="K441" s="14" t="s">
        <v>1649</v>
      </c>
      <c r="L441" s="21" t="s">
        <v>13</v>
      </c>
      <c r="M441" s="15">
        <v>67000000</v>
      </c>
      <c r="N441" s="15">
        <v>1005000</v>
      </c>
      <c r="O441" s="15">
        <v>63473685</v>
      </c>
      <c r="P441" s="15">
        <v>21157895</v>
      </c>
      <c r="Q441" s="27">
        <v>1</v>
      </c>
      <c r="R441" s="27" t="s">
        <v>14</v>
      </c>
      <c r="S441" s="27">
        <v>3</v>
      </c>
      <c r="T441" s="15">
        <v>20100000</v>
      </c>
      <c r="U441" s="31">
        <f t="shared" si="6"/>
        <v>0.3</v>
      </c>
    </row>
    <row r="442" spans="1:21" ht="165" x14ac:dyDescent="0.25">
      <c r="A442" s="19">
        <v>437</v>
      </c>
      <c r="B442" s="21" t="s">
        <v>1542</v>
      </c>
      <c r="C442" s="14" t="s">
        <v>457</v>
      </c>
      <c r="D442" s="14" t="s">
        <v>457</v>
      </c>
      <c r="E442" s="13" t="s">
        <v>14</v>
      </c>
      <c r="F442" s="13" t="s">
        <v>14</v>
      </c>
      <c r="G442" s="13" t="s">
        <v>563</v>
      </c>
      <c r="H442" s="15">
        <v>45</v>
      </c>
      <c r="I442" s="17" t="s">
        <v>1000</v>
      </c>
      <c r="J442" s="13" t="s">
        <v>14</v>
      </c>
      <c r="K442" s="14" t="s">
        <v>1649</v>
      </c>
      <c r="L442" s="21" t="s">
        <v>13</v>
      </c>
      <c r="M442" s="15">
        <v>441000000</v>
      </c>
      <c r="N442" s="15">
        <v>6615000</v>
      </c>
      <c r="O442" s="15">
        <v>417789474</v>
      </c>
      <c r="P442" s="15">
        <v>139263158</v>
      </c>
      <c r="Q442" s="27">
        <v>4</v>
      </c>
      <c r="R442" s="27" t="s">
        <v>14</v>
      </c>
      <c r="S442" s="27">
        <v>13</v>
      </c>
      <c r="T442" s="15">
        <v>127400000</v>
      </c>
      <c r="U442" s="31">
        <f t="shared" si="6"/>
        <v>0.28888888888888886</v>
      </c>
    </row>
    <row r="443" spans="1:21" ht="231" x14ac:dyDescent="0.25">
      <c r="A443" s="19">
        <v>438</v>
      </c>
      <c r="B443" s="21" t="s">
        <v>1543</v>
      </c>
      <c r="C443" s="14" t="s">
        <v>458</v>
      </c>
      <c r="D443" s="14" t="s">
        <v>458</v>
      </c>
      <c r="E443" s="13" t="s">
        <v>14</v>
      </c>
      <c r="F443" s="13" t="s">
        <v>14</v>
      </c>
      <c r="G443" s="13" t="s">
        <v>8</v>
      </c>
      <c r="H443" s="15">
        <v>20</v>
      </c>
      <c r="I443" s="17" t="s">
        <v>1001</v>
      </c>
      <c r="J443" s="13" t="s">
        <v>14</v>
      </c>
      <c r="K443" s="14" t="s">
        <v>1649</v>
      </c>
      <c r="L443" s="21" t="s">
        <v>13</v>
      </c>
      <c r="M443" s="15">
        <v>30000000</v>
      </c>
      <c r="N443" s="15">
        <v>450000</v>
      </c>
      <c r="O443" s="15">
        <v>28421053</v>
      </c>
      <c r="P443" s="15">
        <v>9473685</v>
      </c>
      <c r="Q443" s="27">
        <v>2</v>
      </c>
      <c r="R443" s="27" t="s">
        <v>14</v>
      </c>
      <c r="S443" s="27">
        <v>6</v>
      </c>
      <c r="T443" s="15">
        <v>9000000</v>
      </c>
      <c r="U443" s="31">
        <f t="shared" si="6"/>
        <v>0.3</v>
      </c>
    </row>
    <row r="444" spans="1:21" ht="198" x14ac:dyDescent="0.25">
      <c r="A444" s="19">
        <v>439</v>
      </c>
      <c r="B444" s="21" t="s">
        <v>1544</v>
      </c>
      <c r="C444" s="14" t="s">
        <v>459</v>
      </c>
      <c r="D444" s="14" t="s">
        <v>459</v>
      </c>
      <c r="E444" s="13" t="s">
        <v>14</v>
      </c>
      <c r="F444" s="13" t="s">
        <v>14</v>
      </c>
      <c r="G444" s="13" t="s">
        <v>8</v>
      </c>
      <c r="H444" s="15">
        <v>2</v>
      </c>
      <c r="I444" s="17" t="s">
        <v>1002</v>
      </c>
      <c r="J444" s="13" t="s">
        <v>14</v>
      </c>
      <c r="K444" s="14" t="s">
        <v>1649</v>
      </c>
      <c r="L444" s="21" t="s">
        <v>13</v>
      </c>
      <c r="M444" s="15">
        <v>28560000</v>
      </c>
      <c r="N444" s="15">
        <v>428400</v>
      </c>
      <c r="O444" s="15">
        <v>27056843</v>
      </c>
      <c r="P444" s="15">
        <v>9018948</v>
      </c>
      <c r="Q444" s="27">
        <v>1</v>
      </c>
      <c r="R444" s="27" t="s">
        <v>14</v>
      </c>
      <c r="S444" s="27"/>
      <c r="T444" s="15"/>
      <c r="U444" s="31">
        <f t="shared" si="6"/>
        <v>0</v>
      </c>
    </row>
    <row r="445" spans="1:21" ht="198" x14ac:dyDescent="0.25">
      <c r="A445" s="19">
        <v>440</v>
      </c>
      <c r="B445" s="21" t="s">
        <v>1545</v>
      </c>
      <c r="C445" s="14" t="s">
        <v>460</v>
      </c>
      <c r="D445" s="14" t="s">
        <v>460</v>
      </c>
      <c r="E445" s="13" t="s">
        <v>14</v>
      </c>
      <c r="F445" s="13" t="s">
        <v>14</v>
      </c>
      <c r="G445" s="13" t="s">
        <v>8</v>
      </c>
      <c r="H445" s="15">
        <v>2</v>
      </c>
      <c r="I445" s="17" t="s">
        <v>1003</v>
      </c>
      <c r="J445" s="13" t="s">
        <v>14</v>
      </c>
      <c r="K445" s="14" t="s">
        <v>1649</v>
      </c>
      <c r="L445" s="21" t="s">
        <v>13</v>
      </c>
      <c r="M445" s="15">
        <v>30600000</v>
      </c>
      <c r="N445" s="15">
        <v>459000</v>
      </c>
      <c r="O445" s="15">
        <v>28989474</v>
      </c>
      <c r="P445" s="15">
        <v>9663158</v>
      </c>
      <c r="Q445" s="27">
        <v>1</v>
      </c>
      <c r="R445" s="27" t="s">
        <v>14</v>
      </c>
      <c r="S445" s="27"/>
      <c r="T445" s="15"/>
      <c r="U445" s="31">
        <f t="shared" si="6"/>
        <v>0</v>
      </c>
    </row>
    <row r="446" spans="1:21" ht="232.5" customHeight="1" x14ac:dyDescent="0.25">
      <c r="A446" s="19">
        <v>441</v>
      </c>
      <c r="B446" s="21" t="s">
        <v>1546</v>
      </c>
      <c r="C446" s="14" t="s">
        <v>461</v>
      </c>
      <c r="D446" s="14" t="s">
        <v>461</v>
      </c>
      <c r="E446" s="13" t="s">
        <v>14</v>
      </c>
      <c r="F446" s="13" t="s">
        <v>14</v>
      </c>
      <c r="G446" s="13" t="s">
        <v>8</v>
      </c>
      <c r="H446" s="15">
        <v>20</v>
      </c>
      <c r="I446" s="17" t="s">
        <v>1004</v>
      </c>
      <c r="J446" s="13" t="s">
        <v>14</v>
      </c>
      <c r="K446" s="14" t="s">
        <v>1649</v>
      </c>
      <c r="L446" s="21" t="s">
        <v>13</v>
      </c>
      <c r="M446" s="15">
        <v>117800000</v>
      </c>
      <c r="N446" s="15">
        <v>1767000</v>
      </c>
      <c r="O446" s="15">
        <v>111600000</v>
      </c>
      <c r="P446" s="15">
        <v>37200000</v>
      </c>
      <c r="Q446" s="27">
        <v>2</v>
      </c>
      <c r="R446" s="27" t="s">
        <v>14</v>
      </c>
      <c r="S446" s="27">
        <v>6</v>
      </c>
      <c r="T446" s="15">
        <v>35340000</v>
      </c>
      <c r="U446" s="31">
        <f t="shared" si="6"/>
        <v>0.3</v>
      </c>
    </row>
    <row r="447" spans="1:21" ht="226.5" customHeight="1" x14ac:dyDescent="0.25">
      <c r="A447" s="19">
        <v>442</v>
      </c>
      <c r="B447" s="21" t="s">
        <v>1547</v>
      </c>
      <c r="C447" s="14" t="s">
        <v>462</v>
      </c>
      <c r="D447" s="14" t="s">
        <v>462</v>
      </c>
      <c r="E447" s="13" t="s">
        <v>14</v>
      </c>
      <c r="F447" s="13" t="s">
        <v>14</v>
      </c>
      <c r="G447" s="13" t="s">
        <v>8</v>
      </c>
      <c r="H447" s="15">
        <v>30</v>
      </c>
      <c r="I447" s="17" t="s">
        <v>1005</v>
      </c>
      <c r="J447" s="13" t="s">
        <v>14</v>
      </c>
      <c r="K447" s="14" t="s">
        <v>1649</v>
      </c>
      <c r="L447" s="21" t="s">
        <v>13</v>
      </c>
      <c r="M447" s="15">
        <v>134700000</v>
      </c>
      <c r="N447" s="15">
        <v>2020500</v>
      </c>
      <c r="O447" s="15">
        <v>127610527</v>
      </c>
      <c r="P447" s="15">
        <v>42536843</v>
      </c>
      <c r="Q447" s="27">
        <v>3</v>
      </c>
      <c r="R447" s="27" t="s">
        <v>14</v>
      </c>
      <c r="S447" s="27">
        <v>9</v>
      </c>
      <c r="T447" s="15">
        <v>40410000</v>
      </c>
      <c r="U447" s="31">
        <f t="shared" si="6"/>
        <v>0.3</v>
      </c>
    </row>
    <row r="448" spans="1:21" ht="198" x14ac:dyDescent="0.25">
      <c r="A448" s="19">
        <v>443</v>
      </c>
      <c r="B448" s="21" t="s">
        <v>1548</v>
      </c>
      <c r="C448" s="14" t="s">
        <v>463</v>
      </c>
      <c r="D448" s="14" t="s">
        <v>463</v>
      </c>
      <c r="E448" s="13" t="s">
        <v>14</v>
      </c>
      <c r="F448" s="13" t="s">
        <v>14</v>
      </c>
      <c r="G448" s="13" t="s">
        <v>8</v>
      </c>
      <c r="H448" s="15">
        <v>100</v>
      </c>
      <c r="I448" s="17" t="s">
        <v>1006</v>
      </c>
      <c r="J448" s="13" t="s">
        <v>14</v>
      </c>
      <c r="K448" s="14" t="s">
        <v>1649</v>
      </c>
      <c r="L448" s="21" t="s">
        <v>13</v>
      </c>
      <c r="M448" s="15">
        <v>69000000</v>
      </c>
      <c r="N448" s="15">
        <v>1035000</v>
      </c>
      <c r="O448" s="15">
        <v>65368422</v>
      </c>
      <c r="P448" s="15">
        <v>21789474</v>
      </c>
      <c r="Q448" s="27">
        <v>8</v>
      </c>
      <c r="R448" s="27" t="s">
        <v>14</v>
      </c>
      <c r="S448" s="27">
        <v>30</v>
      </c>
      <c r="T448" s="15">
        <v>20700000</v>
      </c>
      <c r="U448" s="31">
        <f t="shared" si="6"/>
        <v>0.3</v>
      </c>
    </row>
    <row r="449" spans="1:21" ht="184.5" customHeight="1" x14ac:dyDescent="0.25">
      <c r="A449" s="19">
        <v>444</v>
      </c>
      <c r="B449" s="21" t="s">
        <v>1549</v>
      </c>
      <c r="C449" s="14" t="s">
        <v>464</v>
      </c>
      <c r="D449" s="14" t="s">
        <v>464</v>
      </c>
      <c r="E449" s="13" t="s">
        <v>14</v>
      </c>
      <c r="F449" s="13" t="s">
        <v>14</v>
      </c>
      <c r="G449" s="13" t="s">
        <v>8</v>
      </c>
      <c r="H449" s="15">
        <v>3</v>
      </c>
      <c r="I449" s="17" t="s">
        <v>1007</v>
      </c>
      <c r="J449" s="13" t="s">
        <v>14</v>
      </c>
      <c r="K449" s="14" t="s">
        <v>1649</v>
      </c>
      <c r="L449" s="21" t="s">
        <v>13</v>
      </c>
      <c r="M449" s="15">
        <v>7800000</v>
      </c>
      <c r="N449" s="15">
        <v>117000</v>
      </c>
      <c r="O449" s="15">
        <v>7389474</v>
      </c>
      <c r="P449" s="15">
        <v>2463158</v>
      </c>
      <c r="Q449" s="27">
        <v>1</v>
      </c>
      <c r="R449" s="27" t="s">
        <v>14</v>
      </c>
      <c r="S449" s="27"/>
      <c r="T449" s="15"/>
      <c r="U449" s="31">
        <f t="shared" si="6"/>
        <v>0</v>
      </c>
    </row>
    <row r="450" spans="1:21" ht="215.25" customHeight="1" x14ac:dyDescent="0.25">
      <c r="A450" s="19">
        <v>445</v>
      </c>
      <c r="B450" s="21" t="s">
        <v>1550</v>
      </c>
      <c r="C450" s="14" t="s">
        <v>465</v>
      </c>
      <c r="D450" s="14" t="s">
        <v>465</v>
      </c>
      <c r="E450" s="13" t="s">
        <v>14</v>
      </c>
      <c r="F450" s="13" t="s">
        <v>14</v>
      </c>
      <c r="G450" s="13" t="s">
        <v>8</v>
      </c>
      <c r="H450" s="15">
        <v>30</v>
      </c>
      <c r="I450" s="17" t="s">
        <v>1008</v>
      </c>
      <c r="J450" s="13" t="s">
        <v>14</v>
      </c>
      <c r="K450" s="14" t="s">
        <v>1649</v>
      </c>
      <c r="L450" s="21" t="s">
        <v>13</v>
      </c>
      <c r="M450" s="15">
        <v>150000000</v>
      </c>
      <c r="N450" s="15">
        <v>2250000</v>
      </c>
      <c r="O450" s="15">
        <v>142105264</v>
      </c>
      <c r="P450" s="15">
        <v>47368422</v>
      </c>
      <c r="Q450" s="27">
        <v>3</v>
      </c>
      <c r="R450" s="27" t="s">
        <v>14</v>
      </c>
      <c r="S450" s="27">
        <v>9</v>
      </c>
      <c r="T450" s="15">
        <v>45000000</v>
      </c>
      <c r="U450" s="31">
        <f t="shared" si="6"/>
        <v>0.3</v>
      </c>
    </row>
    <row r="451" spans="1:21" ht="165" x14ac:dyDescent="0.25">
      <c r="A451" s="19">
        <v>446</v>
      </c>
      <c r="B451" s="21" t="s">
        <v>1551</v>
      </c>
      <c r="C451" s="14" t="s">
        <v>466</v>
      </c>
      <c r="D451" s="14" t="s">
        <v>466</v>
      </c>
      <c r="E451" s="13" t="s">
        <v>14</v>
      </c>
      <c r="F451" s="13" t="s">
        <v>14</v>
      </c>
      <c r="G451" s="13" t="s">
        <v>8</v>
      </c>
      <c r="H451" s="15">
        <v>30</v>
      </c>
      <c r="I451" s="17" t="s">
        <v>1009</v>
      </c>
      <c r="J451" s="13" t="s">
        <v>14</v>
      </c>
      <c r="K451" s="14" t="s">
        <v>1649</v>
      </c>
      <c r="L451" s="21" t="s">
        <v>13</v>
      </c>
      <c r="M451" s="15">
        <v>40500000</v>
      </c>
      <c r="N451" s="15">
        <v>607500</v>
      </c>
      <c r="O451" s="15">
        <v>38368422</v>
      </c>
      <c r="P451" s="15">
        <v>12789474</v>
      </c>
      <c r="Q451" s="27">
        <v>3</v>
      </c>
      <c r="R451" s="27" t="s">
        <v>14</v>
      </c>
      <c r="S451" s="27">
        <v>9</v>
      </c>
      <c r="T451" s="15">
        <v>12150000</v>
      </c>
      <c r="U451" s="31">
        <f t="shared" si="6"/>
        <v>0.3</v>
      </c>
    </row>
    <row r="452" spans="1:21" ht="165" x14ac:dyDescent="0.25">
      <c r="A452" s="19">
        <v>447</v>
      </c>
      <c r="B452" s="21" t="s">
        <v>1552</v>
      </c>
      <c r="C452" s="14" t="s">
        <v>467</v>
      </c>
      <c r="D452" s="14" t="s">
        <v>467</v>
      </c>
      <c r="E452" s="13" t="s">
        <v>14</v>
      </c>
      <c r="F452" s="13" t="s">
        <v>14</v>
      </c>
      <c r="G452" s="13" t="s">
        <v>8</v>
      </c>
      <c r="H452" s="15">
        <v>3</v>
      </c>
      <c r="I452" s="17" t="s">
        <v>1010</v>
      </c>
      <c r="J452" s="13" t="s">
        <v>14</v>
      </c>
      <c r="K452" s="14" t="s">
        <v>1649</v>
      </c>
      <c r="L452" s="21" t="s">
        <v>13</v>
      </c>
      <c r="M452" s="15">
        <v>42000000</v>
      </c>
      <c r="N452" s="15">
        <v>630000</v>
      </c>
      <c r="O452" s="15">
        <v>39789474</v>
      </c>
      <c r="P452" s="15">
        <v>13263158</v>
      </c>
      <c r="Q452" s="27">
        <v>1</v>
      </c>
      <c r="R452" s="27" t="s">
        <v>14</v>
      </c>
      <c r="S452" s="27"/>
      <c r="T452" s="15"/>
      <c r="U452" s="31">
        <f t="shared" si="6"/>
        <v>0</v>
      </c>
    </row>
    <row r="453" spans="1:21" ht="165" x14ac:dyDescent="0.25">
      <c r="A453" s="19">
        <v>448</v>
      </c>
      <c r="B453" s="21" t="s">
        <v>1553</v>
      </c>
      <c r="C453" s="14" t="s">
        <v>468</v>
      </c>
      <c r="D453" s="14" t="s">
        <v>468</v>
      </c>
      <c r="E453" s="13" t="s">
        <v>14</v>
      </c>
      <c r="F453" s="13" t="s">
        <v>14</v>
      </c>
      <c r="G453" s="13" t="s">
        <v>8</v>
      </c>
      <c r="H453" s="15">
        <v>12</v>
      </c>
      <c r="I453" s="17" t="s">
        <v>1011</v>
      </c>
      <c r="J453" s="13" t="s">
        <v>14</v>
      </c>
      <c r="K453" s="14" t="s">
        <v>1649</v>
      </c>
      <c r="L453" s="21" t="s">
        <v>13</v>
      </c>
      <c r="M453" s="15">
        <v>30000000</v>
      </c>
      <c r="N453" s="15">
        <v>450000</v>
      </c>
      <c r="O453" s="15">
        <v>28421053</v>
      </c>
      <c r="P453" s="15">
        <v>9473685</v>
      </c>
      <c r="Q453" s="27">
        <v>1</v>
      </c>
      <c r="R453" s="27" t="s">
        <v>14</v>
      </c>
      <c r="S453" s="27">
        <v>3</v>
      </c>
      <c r="T453" s="15">
        <v>7500000</v>
      </c>
      <c r="U453" s="31">
        <f t="shared" si="6"/>
        <v>0.25</v>
      </c>
    </row>
    <row r="454" spans="1:21" ht="189" customHeight="1" x14ac:dyDescent="0.25">
      <c r="A454" s="19">
        <v>449</v>
      </c>
      <c r="B454" s="21" t="s">
        <v>1554</v>
      </c>
      <c r="C454" s="14" t="s">
        <v>469</v>
      </c>
      <c r="D454" s="14" t="s">
        <v>469</v>
      </c>
      <c r="E454" s="13" t="s">
        <v>14</v>
      </c>
      <c r="F454" s="13" t="s">
        <v>14</v>
      </c>
      <c r="G454" s="13" t="s">
        <v>8</v>
      </c>
      <c r="H454" s="15">
        <v>150</v>
      </c>
      <c r="I454" s="17" t="s">
        <v>1012</v>
      </c>
      <c r="J454" s="13" t="s">
        <v>14</v>
      </c>
      <c r="K454" s="14" t="s">
        <v>1649</v>
      </c>
      <c r="L454" s="21" t="s">
        <v>13</v>
      </c>
      <c r="M454" s="15">
        <v>742500000</v>
      </c>
      <c r="N454" s="15">
        <v>11137500</v>
      </c>
      <c r="O454" s="15">
        <v>703421053</v>
      </c>
      <c r="P454" s="15">
        <v>234473685</v>
      </c>
      <c r="Q454" s="27">
        <v>12</v>
      </c>
      <c r="R454" s="27" t="s">
        <v>14</v>
      </c>
      <c r="S454" s="27">
        <v>45</v>
      </c>
      <c r="T454" s="15">
        <v>222750000</v>
      </c>
      <c r="U454" s="31">
        <f t="shared" si="6"/>
        <v>0.3</v>
      </c>
    </row>
    <row r="455" spans="1:21" ht="228" customHeight="1" x14ac:dyDescent="0.25">
      <c r="A455" s="19">
        <v>450</v>
      </c>
      <c r="B455" s="21" t="s">
        <v>1555</v>
      </c>
      <c r="C455" s="14" t="s">
        <v>470</v>
      </c>
      <c r="D455" s="14" t="s">
        <v>470</v>
      </c>
      <c r="E455" s="13" t="s">
        <v>14</v>
      </c>
      <c r="F455" s="13" t="s">
        <v>14</v>
      </c>
      <c r="G455" s="13" t="s">
        <v>8</v>
      </c>
      <c r="H455" s="15">
        <v>300</v>
      </c>
      <c r="I455" s="17" t="s">
        <v>1013</v>
      </c>
      <c r="J455" s="13" t="s">
        <v>14</v>
      </c>
      <c r="K455" s="14" t="s">
        <v>1649</v>
      </c>
      <c r="L455" s="21" t="s">
        <v>13</v>
      </c>
      <c r="M455" s="15">
        <v>3240000000</v>
      </c>
      <c r="N455" s="15">
        <v>48600000</v>
      </c>
      <c r="O455" s="15">
        <v>3069473685</v>
      </c>
      <c r="P455" s="15">
        <v>1023157895</v>
      </c>
      <c r="Q455" s="27">
        <v>24</v>
      </c>
      <c r="R455" s="27" t="s">
        <v>14</v>
      </c>
      <c r="S455" s="27">
        <v>90</v>
      </c>
      <c r="T455" s="15">
        <v>972000000</v>
      </c>
      <c r="U455" s="31">
        <f t="shared" ref="U455:U518" si="7">S455/H455</f>
        <v>0.3</v>
      </c>
    </row>
    <row r="456" spans="1:21" ht="215.25" customHeight="1" x14ac:dyDescent="0.25">
      <c r="A456" s="19">
        <v>451</v>
      </c>
      <c r="B456" s="21" t="s">
        <v>1556</v>
      </c>
      <c r="C456" s="14" t="s">
        <v>471</v>
      </c>
      <c r="D456" s="14" t="s">
        <v>471</v>
      </c>
      <c r="E456" s="13" t="s">
        <v>14</v>
      </c>
      <c r="F456" s="13" t="s">
        <v>14</v>
      </c>
      <c r="G456" s="13" t="s">
        <v>8</v>
      </c>
      <c r="H456" s="15">
        <v>50</v>
      </c>
      <c r="I456" s="17" t="s">
        <v>1014</v>
      </c>
      <c r="J456" s="13" t="s">
        <v>14</v>
      </c>
      <c r="K456" s="14" t="s">
        <v>1649</v>
      </c>
      <c r="L456" s="21" t="s">
        <v>13</v>
      </c>
      <c r="M456" s="15">
        <v>397500000</v>
      </c>
      <c r="N456" s="15">
        <v>5962500</v>
      </c>
      <c r="O456" s="15">
        <v>376578948</v>
      </c>
      <c r="P456" s="15">
        <v>125526316</v>
      </c>
      <c r="Q456" s="27">
        <v>4</v>
      </c>
      <c r="R456" s="27" t="s">
        <v>14</v>
      </c>
      <c r="S456" s="27">
        <v>15</v>
      </c>
      <c r="T456" s="15">
        <v>119250000</v>
      </c>
      <c r="U456" s="31">
        <f t="shared" si="7"/>
        <v>0.3</v>
      </c>
    </row>
    <row r="457" spans="1:21" ht="198" x14ac:dyDescent="0.25">
      <c r="A457" s="19">
        <v>452</v>
      </c>
      <c r="B457" s="21" t="s">
        <v>1557</v>
      </c>
      <c r="C457" s="14" t="s">
        <v>472</v>
      </c>
      <c r="D457" s="14" t="s">
        <v>472</v>
      </c>
      <c r="E457" s="13" t="s">
        <v>14</v>
      </c>
      <c r="F457" s="13" t="s">
        <v>14</v>
      </c>
      <c r="G457" s="13" t="s">
        <v>8</v>
      </c>
      <c r="H457" s="15">
        <v>350</v>
      </c>
      <c r="I457" s="17" t="s">
        <v>1015</v>
      </c>
      <c r="J457" s="13" t="s">
        <v>14</v>
      </c>
      <c r="K457" s="14" t="s">
        <v>1649</v>
      </c>
      <c r="L457" s="21" t="s">
        <v>13</v>
      </c>
      <c r="M457" s="15">
        <v>350000000</v>
      </c>
      <c r="N457" s="15">
        <v>5250000</v>
      </c>
      <c r="O457" s="15">
        <v>331578948</v>
      </c>
      <c r="P457" s="15">
        <v>110526316</v>
      </c>
      <c r="Q457" s="27">
        <v>28</v>
      </c>
      <c r="R457" s="27" t="s">
        <v>14</v>
      </c>
      <c r="S457" s="27">
        <v>105</v>
      </c>
      <c r="T457" s="15">
        <v>105000000</v>
      </c>
      <c r="U457" s="31">
        <f t="shared" si="7"/>
        <v>0.3</v>
      </c>
    </row>
    <row r="458" spans="1:21" ht="165" x14ac:dyDescent="0.25">
      <c r="A458" s="19">
        <v>453</v>
      </c>
      <c r="B458" s="21" t="s">
        <v>1558</v>
      </c>
      <c r="C458" s="14" t="s">
        <v>473</v>
      </c>
      <c r="D458" s="14" t="s">
        <v>473</v>
      </c>
      <c r="E458" s="13" t="s">
        <v>14</v>
      </c>
      <c r="F458" s="13" t="s">
        <v>14</v>
      </c>
      <c r="G458" s="13" t="s">
        <v>8</v>
      </c>
      <c r="H458" s="15">
        <v>30</v>
      </c>
      <c r="I458" s="17" t="s">
        <v>1016</v>
      </c>
      <c r="J458" s="13" t="s">
        <v>14</v>
      </c>
      <c r="K458" s="14" t="s">
        <v>1649</v>
      </c>
      <c r="L458" s="21" t="s">
        <v>13</v>
      </c>
      <c r="M458" s="15">
        <v>106500000</v>
      </c>
      <c r="N458" s="15">
        <v>1597500</v>
      </c>
      <c r="O458" s="15">
        <v>100894737</v>
      </c>
      <c r="P458" s="15">
        <v>33631579</v>
      </c>
      <c r="Q458" s="27">
        <v>3</v>
      </c>
      <c r="R458" s="27" t="s">
        <v>14</v>
      </c>
      <c r="S458" s="27">
        <v>9</v>
      </c>
      <c r="T458" s="15">
        <v>31950000</v>
      </c>
      <c r="U458" s="31">
        <f t="shared" si="7"/>
        <v>0.3</v>
      </c>
    </row>
    <row r="459" spans="1:21" ht="165" x14ac:dyDescent="0.25">
      <c r="A459" s="19">
        <v>454</v>
      </c>
      <c r="B459" s="21" t="s">
        <v>1559</v>
      </c>
      <c r="C459" s="14" t="s">
        <v>474</v>
      </c>
      <c r="D459" s="14" t="s">
        <v>474</v>
      </c>
      <c r="E459" s="13" t="s">
        <v>14</v>
      </c>
      <c r="F459" s="13" t="s">
        <v>14</v>
      </c>
      <c r="G459" s="13" t="s">
        <v>8</v>
      </c>
      <c r="H459" s="15">
        <v>120</v>
      </c>
      <c r="I459" s="17" t="s">
        <v>1017</v>
      </c>
      <c r="J459" s="13" t="s">
        <v>14</v>
      </c>
      <c r="K459" s="14" t="s">
        <v>1649</v>
      </c>
      <c r="L459" s="21" t="s">
        <v>13</v>
      </c>
      <c r="M459" s="15">
        <v>795600000</v>
      </c>
      <c r="N459" s="15">
        <v>11934000</v>
      </c>
      <c r="O459" s="15">
        <v>753726316</v>
      </c>
      <c r="P459" s="15">
        <v>251242106</v>
      </c>
      <c r="Q459" s="27">
        <v>10</v>
      </c>
      <c r="R459" s="27" t="s">
        <v>14</v>
      </c>
      <c r="S459" s="27">
        <v>36</v>
      </c>
      <c r="T459" s="15">
        <v>238680000</v>
      </c>
      <c r="U459" s="31">
        <f t="shared" si="7"/>
        <v>0.3</v>
      </c>
    </row>
    <row r="460" spans="1:21" ht="199.5" customHeight="1" x14ac:dyDescent="0.25">
      <c r="A460" s="19">
        <v>455</v>
      </c>
      <c r="B460" s="21" t="s">
        <v>1560</v>
      </c>
      <c r="C460" s="14" t="s">
        <v>475</v>
      </c>
      <c r="D460" s="14" t="s">
        <v>475</v>
      </c>
      <c r="E460" s="13" t="s">
        <v>14</v>
      </c>
      <c r="F460" s="13" t="s">
        <v>14</v>
      </c>
      <c r="G460" s="13" t="s">
        <v>7</v>
      </c>
      <c r="H460" s="15">
        <v>35</v>
      </c>
      <c r="I460" s="17" t="s">
        <v>1018</v>
      </c>
      <c r="J460" s="13" t="s">
        <v>14</v>
      </c>
      <c r="K460" s="14" t="s">
        <v>1649</v>
      </c>
      <c r="L460" s="21" t="s">
        <v>13</v>
      </c>
      <c r="M460" s="15">
        <v>199500000</v>
      </c>
      <c r="N460" s="15">
        <v>2992500</v>
      </c>
      <c r="O460" s="15">
        <v>189000000</v>
      </c>
      <c r="P460" s="15">
        <v>63000000</v>
      </c>
      <c r="Q460" s="27">
        <v>3</v>
      </c>
      <c r="R460" s="27" t="s">
        <v>14</v>
      </c>
      <c r="S460" s="27">
        <v>10</v>
      </c>
      <c r="T460" s="15">
        <v>57000000</v>
      </c>
      <c r="U460" s="31">
        <f t="shared" si="7"/>
        <v>0.2857142857142857</v>
      </c>
    </row>
    <row r="461" spans="1:21" ht="198" customHeight="1" x14ac:dyDescent="0.25">
      <c r="A461" s="19">
        <v>456</v>
      </c>
      <c r="B461" s="21" t="s">
        <v>1561</v>
      </c>
      <c r="C461" s="14" t="s">
        <v>476</v>
      </c>
      <c r="D461" s="14" t="s">
        <v>476</v>
      </c>
      <c r="E461" s="13" t="s">
        <v>14</v>
      </c>
      <c r="F461" s="13" t="s">
        <v>14</v>
      </c>
      <c r="G461" s="13" t="s">
        <v>8</v>
      </c>
      <c r="H461" s="15">
        <v>65</v>
      </c>
      <c r="I461" s="17" t="s">
        <v>1019</v>
      </c>
      <c r="J461" s="13" t="s">
        <v>14</v>
      </c>
      <c r="K461" s="14" t="s">
        <v>1649</v>
      </c>
      <c r="L461" s="21" t="s">
        <v>13</v>
      </c>
      <c r="M461" s="15">
        <v>84500000</v>
      </c>
      <c r="N461" s="15">
        <v>1267500</v>
      </c>
      <c r="O461" s="15">
        <v>80052632</v>
      </c>
      <c r="P461" s="15">
        <v>26684211</v>
      </c>
      <c r="Q461" s="27">
        <v>6</v>
      </c>
      <c r="R461" s="27" t="s">
        <v>14</v>
      </c>
      <c r="S461" s="27">
        <v>19</v>
      </c>
      <c r="T461" s="15">
        <v>24700000</v>
      </c>
      <c r="U461" s="31">
        <f t="shared" si="7"/>
        <v>0.29230769230769232</v>
      </c>
    </row>
    <row r="462" spans="1:21" ht="165" x14ac:dyDescent="0.25">
      <c r="A462" s="19">
        <v>457</v>
      </c>
      <c r="B462" s="21" t="s">
        <v>1562</v>
      </c>
      <c r="C462" s="14" t="s">
        <v>477</v>
      </c>
      <c r="D462" s="14" t="s">
        <v>477</v>
      </c>
      <c r="E462" s="13" t="s">
        <v>14</v>
      </c>
      <c r="F462" s="13" t="s">
        <v>14</v>
      </c>
      <c r="G462" s="13" t="s">
        <v>11</v>
      </c>
      <c r="H462" s="15">
        <v>50</v>
      </c>
      <c r="I462" s="17" t="s">
        <v>1020</v>
      </c>
      <c r="J462" s="13" t="s">
        <v>14</v>
      </c>
      <c r="K462" s="14" t="s">
        <v>1649</v>
      </c>
      <c r="L462" s="21" t="s">
        <v>13</v>
      </c>
      <c r="M462" s="15">
        <v>225000000</v>
      </c>
      <c r="N462" s="15">
        <v>3375000</v>
      </c>
      <c r="O462" s="15">
        <v>213157895</v>
      </c>
      <c r="P462" s="15">
        <v>71052632</v>
      </c>
      <c r="Q462" s="27">
        <v>4</v>
      </c>
      <c r="R462" s="27" t="s">
        <v>14</v>
      </c>
      <c r="S462" s="27">
        <v>15</v>
      </c>
      <c r="T462" s="15">
        <v>67500000</v>
      </c>
      <c r="U462" s="31">
        <f t="shared" si="7"/>
        <v>0.3</v>
      </c>
    </row>
    <row r="463" spans="1:21" ht="176.25" customHeight="1" x14ac:dyDescent="0.25">
      <c r="A463" s="19">
        <v>458</v>
      </c>
      <c r="B463" s="21" t="s">
        <v>1563</v>
      </c>
      <c r="C463" s="14" t="s">
        <v>478</v>
      </c>
      <c r="D463" s="14" t="s">
        <v>478</v>
      </c>
      <c r="E463" s="13" t="s">
        <v>14</v>
      </c>
      <c r="F463" s="13" t="s">
        <v>14</v>
      </c>
      <c r="G463" s="13" t="s">
        <v>8</v>
      </c>
      <c r="H463" s="15">
        <v>100</v>
      </c>
      <c r="I463" s="17" t="s">
        <v>1021</v>
      </c>
      <c r="J463" s="13" t="s">
        <v>14</v>
      </c>
      <c r="K463" s="14" t="s">
        <v>1649</v>
      </c>
      <c r="L463" s="21" t="s">
        <v>13</v>
      </c>
      <c r="M463" s="15">
        <v>350000000</v>
      </c>
      <c r="N463" s="15">
        <v>5250000</v>
      </c>
      <c r="O463" s="15">
        <v>331578948</v>
      </c>
      <c r="P463" s="15">
        <v>110526316</v>
      </c>
      <c r="Q463" s="27">
        <v>8</v>
      </c>
      <c r="R463" s="27" t="s">
        <v>14</v>
      </c>
      <c r="S463" s="27">
        <v>30</v>
      </c>
      <c r="T463" s="15">
        <v>105000000</v>
      </c>
      <c r="U463" s="31">
        <f t="shared" si="7"/>
        <v>0.3</v>
      </c>
    </row>
    <row r="464" spans="1:21" ht="192.75" customHeight="1" x14ac:dyDescent="0.25">
      <c r="A464" s="19">
        <v>459</v>
      </c>
      <c r="B464" s="21" t="s">
        <v>1564</v>
      </c>
      <c r="C464" s="14" t="s">
        <v>479</v>
      </c>
      <c r="D464" s="14" t="s">
        <v>479</v>
      </c>
      <c r="E464" s="13" t="s">
        <v>14</v>
      </c>
      <c r="F464" s="13" t="s">
        <v>14</v>
      </c>
      <c r="G464" s="13" t="s">
        <v>8</v>
      </c>
      <c r="H464" s="15">
        <v>200</v>
      </c>
      <c r="I464" s="17" t="s">
        <v>1022</v>
      </c>
      <c r="J464" s="13" t="s">
        <v>14</v>
      </c>
      <c r="K464" s="14" t="s">
        <v>1649</v>
      </c>
      <c r="L464" s="21" t="s">
        <v>13</v>
      </c>
      <c r="M464" s="15">
        <v>1600000000</v>
      </c>
      <c r="N464" s="15">
        <v>24000000</v>
      </c>
      <c r="O464" s="15">
        <v>1515789474</v>
      </c>
      <c r="P464" s="15">
        <v>505263158</v>
      </c>
      <c r="Q464" s="27">
        <v>16</v>
      </c>
      <c r="R464" s="27" t="s">
        <v>14</v>
      </c>
      <c r="S464" s="27">
        <v>60</v>
      </c>
      <c r="T464" s="15">
        <v>480000000</v>
      </c>
      <c r="U464" s="31">
        <f t="shared" si="7"/>
        <v>0.3</v>
      </c>
    </row>
    <row r="465" spans="1:21" ht="165" x14ac:dyDescent="0.25">
      <c r="A465" s="19">
        <v>460</v>
      </c>
      <c r="B465" s="21" t="s">
        <v>1565</v>
      </c>
      <c r="C465" s="14" t="s">
        <v>480</v>
      </c>
      <c r="D465" s="14" t="s">
        <v>480</v>
      </c>
      <c r="E465" s="13" t="s">
        <v>14</v>
      </c>
      <c r="F465" s="13" t="s">
        <v>14</v>
      </c>
      <c r="G465" s="13" t="s">
        <v>8</v>
      </c>
      <c r="H465" s="15">
        <v>200</v>
      </c>
      <c r="I465" s="17" t="s">
        <v>1023</v>
      </c>
      <c r="J465" s="13" t="s">
        <v>14</v>
      </c>
      <c r="K465" s="14" t="s">
        <v>1649</v>
      </c>
      <c r="L465" s="21" t="s">
        <v>13</v>
      </c>
      <c r="M465" s="15">
        <v>140000000</v>
      </c>
      <c r="N465" s="15">
        <v>2100000</v>
      </c>
      <c r="O465" s="15">
        <v>132631579</v>
      </c>
      <c r="P465" s="15">
        <v>44210527</v>
      </c>
      <c r="Q465" s="27">
        <v>16</v>
      </c>
      <c r="R465" s="27" t="s">
        <v>14</v>
      </c>
      <c r="S465" s="27">
        <v>60</v>
      </c>
      <c r="T465" s="15">
        <v>42000000</v>
      </c>
      <c r="U465" s="31">
        <f t="shared" si="7"/>
        <v>0.3</v>
      </c>
    </row>
    <row r="466" spans="1:21" ht="165" x14ac:dyDescent="0.25">
      <c r="A466" s="19">
        <v>461</v>
      </c>
      <c r="B466" s="21" t="s">
        <v>1566</v>
      </c>
      <c r="C466" s="14" t="s">
        <v>481</v>
      </c>
      <c r="D466" s="14" t="s">
        <v>481</v>
      </c>
      <c r="E466" s="13" t="s">
        <v>14</v>
      </c>
      <c r="F466" s="13" t="s">
        <v>14</v>
      </c>
      <c r="G466" s="13" t="s">
        <v>8</v>
      </c>
      <c r="H466" s="15">
        <v>10</v>
      </c>
      <c r="I466" s="17" t="s">
        <v>1024</v>
      </c>
      <c r="J466" s="13" t="s">
        <v>14</v>
      </c>
      <c r="K466" s="14" t="s">
        <v>1649</v>
      </c>
      <c r="L466" s="21" t="s">
        <v>13</v>
      </c>
      <c r="M466" s="15">
        <v>7000000</v>
      </c>
      <c r="N466" s="15">
        <v>105000</v>
      </c>
      <c r="O466" s="15">
        <v>6631579</v>
      </c>
      <c r="P466" s="15">
        <v>2210527</v>
      </c>
      <c r="Q466" s="27">
        <v>1</v>
      </c>
      <c r="R466" s="27" t="s">
        <v>14</v>
      </c>
      <c r="S466" s="27">
        <v>3</v>
      </c>
      <c r="T466" s="15">
        <v>2100000</v>
      </c>
      <c r="U466" s="31">
        <f t="shared" si="7"/>
        <v>0.3</v>
      </c>
    </row>
    <row r="467" spans="1:21" ht="165" x14ac:dyDescent="0.25">
      <c r="A467" s="19">
        <v>462</v>
      </c>
      <c r="B467" s="21" t="s">
        <v>1567</v>
      </c>
      <c r="C467" s="14" t="s">
        <v>482</v>
      </c>
      <c r="D467" s="14" t="s">
        <v>482</v>
      </c>
      <c r="E467" s="13" t="s">
        <v>14</v>
      </c>
      <c r="F467" s="13" t="s">
        <v>14</v>
      </c>
      <c r="G467" s="13" t="s">
        <v>8</v>
      </c>
      <c r="H467" s="15">
        <v>2</v>
      </c>
      <c r="I467" s="17" t="s">
        <v>1025</v>
      </c>
      <c r="J467" s="13" t="s">
        <v>14</v>
      </c>
      <c r="K467" s="14" t="s">
        <v>1649</v>
      </c>
      <c r="L467" s="21" t="s">
        <v>13</v>
      </c>
      <c r="M467" s="15">
        <v>7400000</v>
      </c>
      <c r="N467" s="15">
        <v>111000</v>
      </c>
      <c r="O467" s="15">
        <v>7010527</v>
      </c>
      <c r="P467" s="15">
        <v>2336843</v>
      </c>
      <c r="Q467" s="27">
        <v>1</v>
      </c>
      <c r="R467" s="27" t="s">
        <v>14</v>
      </c>
      <c r="S467" s="27"/>
      <c r="T467" s="15"/>
      <c r="U467" s="31">
        <f t="shared" si="7"/>
        <v>0</v>
      </c>
    </row>
    <row r="468" spans="1:21" ht="165" x14ac:dyDescent="0.25">
      <c r="A468" s="19">
        <v>463</v>
      </c>
      <c r="B468" s="21" t="s">
        <v>1568</v>
      </c>
      <c r="C468" s="14" t="s">
        <v>483</v>
      </c>
      <c r="D468" s="14" t="s">
        <v>483</v>
      </c>
      <c r="E468" s="13" t="s">
        <v>14</v>
      </c>
      <c r="F468" s="13" t="s">
        <v>14</v>
      </c>
      <c r="G468" s="13" t="s">
        <v>8</v>
      </c>
      <c r="H468" s="15">
        <v>80</v>
      </c>
      <c r="I468" s="17" t="s">
        <v>1026</v>
      </c>
      <c r="J468" s="13" t="s">
        <v>14</v>
      </c>
      <c r="K468" s="14" t="s">
        <v>1649</v>
      </c>
      <c r="L468" s="21" t="s">
        <v>13</v>
      </c>
      <c r="M468" s="15">
        <v>280000000</v>
      </c>
      <c r="N468" s="15">
        <v>4200000</v>
      </c>
      <c r="O468" s="15">
        <v>265263158</v>
      </c>
      <c r="P468" s="15">
        <v>88421053</v>
      </c>
      <c r="Q468" s="27">
        <v>7</v>
      </c>
      <c r="R468" s="27" t="s">
        <v>14</v>
      </c>
      <c r="S468" s="27">
        <v>24</v>
      </c>
      <c r="T468" s="15">
        <v>84000000</v>
      </c>
      <c r="U468" s="31">
        <f t="shared" si="7"/>
        <v>0.3</v>
      </c>
    </row>
    <row r="469" spans="1:21" ht="165" x14ac:dyDescent="0.25">
      <c r="A469" s="19">
        <v>464</v>
      </c>
      <c r="B469" s="21" t="s">
        <v>1569</v>
      </c>
      <c r="C469" s="14" t="s">
        <v>484</v>
      </c>
      <c r="D469" s="14" t="s">
        <v>484</v>
      </c>
      <c r="E469" s="13" t="s">
        <v>14</v>
      </c>
      <c r="F469" s="13" t="s">
        <v>14</v>
      </c>
      <c r="G469" s="13" t="s">
        <v>8</v>
      </c>
      <c r="H469" s="15">
        <v>80</v>
      </c>
      <c r="I469" s="17" t="s">
        <v>1027</v>
      </c>
      <c r="J469" s="13" t="s">
        <v>14</v>
      </c>
      <c r="K469" s="14" t="s">
        <v>1649</v>
      </c>
      <c r="L469" s="21" t="s">
        <v>13</v>
      </c>
      <c r="M469" s="15">
        <v>32000000</v>
      </c>
      <c r="N469" s="15">
        <v>480000</v>
      </c>
      <c r="O469" s="15">
        <v>30315790</v>
      </c>
      <c r="P469" s="15">
        <v>10105264</v>
      </c>
      <c r="Q469" s="27">
        <v>7</v>
      </c>
      <c r="R469" s="27" t="s">
        <v>14</v>
      </c>
      <c r="S469" s="27">
        <v>24</v>
      </c>
      <c r="T469" s="15">
        <v>9600000</v>
      </c>
      <c r="U469" s="31">
        <f t="shared" si="7"/>
        <v>0.3</v>
      </c>
    </row>
    <row r="470" spans="1:21" ht="165" x14ac:dyDescent="0.25">
      <c r="A470" s="19">
        <v>465</v>
      </c>
      <c r="B470" s="21" t="s">
        <v>1570</v>
      </c>
      <c r="C470" s="14" t="s">
        <v>485</v>
      </c>
      <c r="D470" s="14" t="s">
        <v>485</v>
      </c>
      <c r="E470" s="13" t="s">
        <v>14</v>
      </c>
      <c r="F470" s="13" t="s">
        <v>14</v>
      </c>
      <c r="G470" s="13" t="s">
        <v>8</v>
      </c>
      <c r="H470" s="15">
        <v>10</v>
      </c>
      <c r="I470" s="17" t="s">
        <v>1028</v>
      </c>
      <c r="J470" s="13" t="s">
        <v>14</v>
      </c>
      <c r="K470" s="14" t="s">
        <v>1649</v>
      </c>
      <c r="L470" s="21" t="s">
        <v>13</v>
      </c>
      <c r="M470" s="15">
        <v>45000000</v>
      </c>
      <c r="N470" s="15">
        <v>675000</v>
      </c>
      <c r="O470" s="15">
        <v>42631579</v>
      </c>
      <c r="P470" s="15">
        <v>14210527</v>
      </c>
      <c r="Q470" s="27">
        <v>1</v>
      </c>
      <c r="R470" s="27" t="s">
        <v>14</v>
      </c>
      <c r="S470" s="27">
        <v>3</v>
      </c>
      <c r="T470" s="15">
        <v>13500000</v>
      </c>
      <c r="U470" s="31">
        <f t="shared" si="7"/>
        <v>0.3</v>
      </c>
    </row>
    <row r="471" spans="1:21" ht="209.25" customHeight="1" x14ac:dyDescent="0.25">
      <c r="A471" s="19">
        <v>466</v>
      </c>
      <c r="B471" s="21" t="s">
        <v>1571</v>
      </c>
      <c r="C471" s="14" t="s">
        <v>486</v>
      </c>
      <c r="D471" s="14" t="s">
        <v>486</v>
      </c>
      <c r="E471" s="13" t="s">
        <v>14</v>
      </c>
      <c r="F471" s="13" t="s">
        <v>14</v>
      </c>
      <c r="G471" s="13" t="s">
        <v>8</v>
      </c>
      <c r="H471" s="15">
        <v>40</v>
      </c>
      <c r="I471" s="17" t="s">
        <v>1029</v>
      </c>
      <c r="J471" s="13" t="s">
        <v>14</v>
      </c>
      <c r="K471" s="14" t="s">
        <v>1649</v>
      </c>
      <c r="L471" s="21" t="s">
        <v>13</v>
      </c>
      <c r="M471" s="15">
        <v>158000000</v>
      </c>
      <c r="N471" s="15">
        <v>2370000</v>
      </c>
      <c r="O471" s="15">
        <v>149684211</v>
      </c>
      <c r="P471" s="15">
        <v>49894737</v>
      </c>
      <c r="Q471" s="27">
        <v>4</v>
      </c>
      <c r="R471" s="27" t="s">
        <v>14</v>
      </c>
      <c r="S471" s="27">
        <v>12</v>
      </c>
      <c r="T471" s="15">
        <v>47400000</v>
      </c>
      <c r="U471" s="31">
        <f t="shared" si="7"/>
        <v>0.3</v>
      </c>
    </row>
    <row r="472" spans="1:21" ht="180.75" customHeight="1" x14ac:dyDescent="0.25">
      <c r="A472" s="19">
        <v>467</v>
      </c>
      <c r="B472" s="21" t="s">
        <v>1572</v>
      </c>
      <c r="C472" s="14" t="s">
        <v>487</v>
      </c>
      <c r="D472" s="14" t="s">
        <v>487</v>
      </c>
      <c r="E472" s="13" t="s">
        <v>14</v>
      </c>
      <c r="F472" s="13" t="s">
        <v>14</v>
      </c>
      <c r="G472" s="13" t="s">
        <v>8</v>
      </c>
      <c r="H472" s="15">
        <v>40</v>
      </c>
      <c r="I472" s="17" t="s">
        <v>1030</v>
      </c>
      <c r="J472" s="13" t="s">
        <v>14</v>
      </c>
      <c r="K472" s="14" t="s">
        <v>1649</v>
      </c>
      <c r="L472" s="21" t="s">
        <v>13</v>
      </c>
      <c r="M472" s="15">
        <v>22000000</v>
      </c>
      <c r="N472" s="15">
        <v>330000</v>
      </c>
      <c r="O472" s="15">
        <v>20842106</v>
      </c>
      <c r="P472" s="15">
        <v>6947369</v>
      </c>
      <c r="Q472" s="27">
        <v>4</v>
      </c>
      <c r="R472" s="27" t="s">
        <v>14</v>
      </c>
      <c r="S472" s="27">
        <v>12</v>
      </c>
      <c r="T472" s="15">
        <v>6600000</v>
      </c>
      <c r="U472" s="31">
        <f t="shared" si="7"/>
        <v>0.3</v>
      </c>
    </row>
    <row r="473" spans="1:21" ht="165" x14ac:dyDescent="0.25">
      <c r="A473" s="19">
        <v>468</v>
      </c>
      <c r="B473" s="21" t="s">
        <v>1573</v>
      </c>
      <c r="C473" s="14" t="s">
        <v>488</v>
      </c>
      <c r="D473" s="14" t="s">
        <v>488</v>
      </c>
      <c r="E473" s="13" t="s">
        <v>14</v>
      </c>
      <c r="F473" s="13" t="s">
        <v>14</v>
      </c>
      <c r="G473" s="13" t="s">
        <v>8</v>
      </c>
      <c r="H473" s="15">
        <v>8</v>
      </c>
      <c r="I473" s="17" t="s">
        <v>1031</v>
      </c>
      <c r="J473" s="13" t="s">
        <v>14</v>
      </c>
      <c r="K473" s="14" t="s">
        <v>1649</v>
      </c>
      <c r="L473" s="21" t="s">
        <v>13</v>
      </c>
      <c r="M473" s="15">
        <v>25280000</v>
      </c>
      <c r="N473" s="15">
        <v>379200</v>
      </c>
      <c r="O473" s="15">
        <v>23949474</v>
      </c>
      <c r="P473" s="15">
        <v>7983158</v>
      </c>
      <c r="Q473" s="27">
        <v>1</v>
      </c>
      <c r="R473" s="27" t="s">
        <v>14</v>
      </c>
      <c r="S473" s="27">
        <v>2</v>
      </c>
      <c r="T473" s="15">
        <v>6320000</v>
      </c>
      <c r="U473" s="31">
        <f t="shared" si="7"/>
        <v>0.25</v>
      </c>
    </row>
    <row r="474" spans="1:21" ht="192" customHeight="1" x14ac:dyDescent="0.25">
      <c r="A474" s="19">
        <v>469</v>
      </c>
      <c r="B474" s="21" t="s">
        <v>1574</v>
      </c>
      <c r="C474" s="14" t="s">
        <v>489</v>
      </c>
      <c r="D474" s="14" t="s">
        <v>489</v>
      </c>
      <c r="E474" s="13" t="s">
        <v>14</v>
      </c>
      <c r="F474" s="13" t="s">
        <v>14</v>
      </c>
      <c r="G474" s="13" t="s">
        <v>8</v>
      </c>
      <c r="H474" s="15">
        <v>30</v>
      </c>
      <c r="I474" s="17" t="s">
        <v>1032</v>
      </c>
      <c r="J474" s="13" t="s">
        <v>14</v>
      </c>
      <c r="K474" s="14" t="s">
        <v>1649</v>
      </c>
      <c r="L474" s="21" t="s">
        <v>13</v>
      </c>
      <c r="M474" s="15">
        <v>165000000</v>
      </c>
      <c r="N474" s="15">
        <v>2475000</v>
      </c>
      <c r="O474" s="15">
        <v>156315790</v>
      </c>
      <c r="P474" s="15">
        <v>52105264</v>
      </c>
      <c r="Q474" s="27">
        <v>3</v>
      </c>
      <c r="R474" s="27" t="s">
        <v>14</v>
      </c>
      <c r="S474" s="27">
        <v>9</v>
      </c>
      <c r="T474" s="15">
        <v>49500000</v>
      </c>
      <c r="U474" s="31">
        <f t="shared" si="7"/>
        <v>0.3</v>
      </c>
    </row>
    <row r="475" spans="1:21" ht="215.25" customHeight="1" x14ac:dyDescent="0.25">
      <c r="A475" s="19">
        <v>470</v>
      </c>
      <c r="B475" s="21" t="s">
        <v>1575</v>
      </c>
      <c r="C475" s="14" t="s">
        <v>490</v>
      </c>
      <c r="D475" s="14" t="s">
        <v>490</v>
      </c>
      <c r="E475" s="13" t="s">
        <v>14</v>
      </c>
      <c r="F475" s="13" t="s">
        <v>14</v>
      </c>
      <c r="G475" s="13" t="s">
        <v>8</v>
      </c>
      <c r="H475" s="15">
        <v>10</v>
      </c>
      <c r="I475" s="17" t="s">
        <v>1033</v>
      </c>
      <c r="J475" s="13" t="s">
        <v>14</v>
      </c>
      <c r="K475" s="14" t="s">
        <v>1649</v>
      </c>
      <c r="L475" s="21" t="s">
        <v>13</v>
      </c>
      <c r="M475" s="15">
        <v>35000000</v>
      </c>
      <c r="N475" s="15">
        <v>525000</v>
      </c>
      <c r="O475" s="15">
        <v>33157895</v>
      </c>
      <c r="P475" s="15">
        <v>11052632</v>
      </c>
      <c r="Q475" s="27">
        <v>1</v>
      </c>
      <c r="R475" s="27" t="s">
        <v>14</v>
      </c>
      <c r="S475" s="27">
        <v>3</v>
      </c>
      <c r="T475" s="15">
        <v>10500000</v>
      </c>
      <c r="U475" s="31">
        <f t="shared" si="7"/>
        <v>0.3</v>
      </c>
    </row>
    <row r="476" spans="1:21" ht="222.75" customHeight="1" x14ac:dyDescent="0.25">
      <c r="A476" s="19">
        <v>471</v>
      </c>
      <c r="B476" s="21" t="s">
        <v>1576</v>
      </c>
      <c r="C476" s="14" t="s">
        <v>491</v>
      </c>
      <c r="D476" s="14" t="s">
        <v>491</v>
      </c>
      <c r="E476" s="13" t="s">
        <v>14</v>
      </c>
      <c r="F476" s="13" t="s">
        <v>14</v>
      </c>
      <c r="G476" s="13" t="s">
        <v>8</v>
      </c>
      <c r="H476" s="15">
        <v>30</v>
      </c>
      <c r="I476" s="17" t="s">
        <v>1034</v>
      </c>
      <c r="J476" s="13" t="s">
        <v>14</v>
      </c>
      <c r="K476" s="14" t="s">
        <v>1649</v>
      </c>
      <c r="L476" s="21" t="s">
        <v>13</v>
      </c>
      <c r="M476" s="15">
        <v>124500000</v>
      </c>
      <c r="N476" s="15">
        <v>1867500</v>
      </c>
      <c r="O476" s="15">
        <v>117947369</v>
      </c>
      <c r="P476" s="15">
        <v>39315790</v>
      </c>
      <c r="Q476" s="27">
        <v>3</v>
      </c>
      <c r="R476" s="27" t="s">
        <v>14</v>
      </c>
      <c r="S476" s="27">
        <v>9</v>
      </c>
      <c r="T476" s="15">
        <v>37350000</v>
      </c>
      <c r="U476" s="31">
        <f t="shared" si="7"/>
        <v>0.3</v>
      </c>
    </row>
    <row r="477" spans="1:21" ht="165" x14ac:dyDescent="0.25">
      <c r="A477" s="19">
        <v>472</v>
      </c>
      <c r="B477" s="21" t="s">
        <v>1577</v>
      </c>
      <c r="C477" s="14" t="s">
        <v>492</v>
      </c>
      <c r="D477" s="14" t="s">
        <v>492</v>
      </c>
      <c r="E477" s="13" t="s">
        <v>14</v>
      </c>
      <c r="F477" s="13" t="s">
        <v>14</v>
      </c>
      <c r="G477" s="13" t="s">
        <v>8</v>
      </c>
      <c r="H477" s="15">
        <v>40</v>
      </c>
      <c r="I477" s="17" t="s">
        <v>1035</v>
      </c>
      <c r="J477" s="13" t="s">
        <v>14</v>
      </c>
      <c r="K477" s="14" t="s">
        <v>1649</v>
      </c>
      <c r="L477" s="21" t="s">
        <v>13</v>
      </c>
      <c r="M477" s="15">
        <v>28400000</v>
      </c>
      <c r="N477" s="15">
        <v>426000</v>
      </c>
      <c r="O477" s="15">
        <v>26905264</v>
      </c>
      <c r="P477" s="15">
        <v>8968422</v>
      </c>
      <c r="Q477" s="27">
        <v>4</v>
      </c>
      <c r="R477" s="27" t="s">
        <v>14</v>
      </c>
      <c r="S477" s="27">
        <v>12</v>
      </c>
      <c r="T477" s="15">
        <v>8520000</v>
      </c>
      <c r="U477" s="31">
        <f t="shared" si="7"/>
        <v>0.3</v>
      </c>
    </row>
    <row r="478" spans="1:21" ht="181.5" x14ac:dyDescent="0.25">
      <c r="A478" s="19">
        <v>473</v>
      </c>
      <c r="B478" s="21" t="s">
        <v>1578</v>
      </c>
      <c r="C478" s="14" t="s">
        <v>493</v>
      </c>
      <c r="D478" s="14" t="s">
        <v>493</v>
      </c>
      <c r="E478" s="13" t="s">
        <v>14</v>
      </c>
      <c r="F478" s="13" t="s">
        <v>14</v>
      </c>
      <c r="G478" s="13" t="s">
        <v>8</v>
      </c>
      <c r="H478" s="15">
        <v>10</v>
      </c>
      <c r="I478" s="17" t="s">
        <v>1036</v>
      </c>
      <c r="J478" s="13" t="s">
        <v>14</v>
      </c>
      <c r="K478" s="14" t="s">
        <v>1649</v>
      </c>
      <c r="L478" s="21" t="s">
        <v>13</v>
      </c>
      <c r="M478" s="15">
        <v>18000000</v>
      </c>
      <c r="N478" s="15">
        <v>270000</v>
      </c>
      <c r="O478" s="15">
        <v>17052632</v>
      </c>
      <c r="P478" s="15">
        <v>5684211</v>
      </c>
      <c r="Q478" s="27">
        <v>1</v>
      </c>
      <c r="R478" s="27" t="s">
        <v>14</v>
      </c>
      <c r="S478" s="27">
        <v>3</v>
      </c>
      <c r="T478" s="15">
        <v>5400000</v>
      </c>
      <c r="U478" s="31">
        <f t="shared" si="7"/>
        <v>0.3</v>
      </c>
    </row>
    <row r="479" spans="1:21" ht="181.5" customHeight="1" x14ac:dyDescent="0.25">
      <c r="A479" s="19">
        <v>474</v>
      </c>
      <c r="B479" s="21" t="s">
        <v>1579</v>
      </c>
      <c r="C479" s="14" t="s">
        <v>494</v>
      </c>
      <c r="D479" s="14" t="s">
        <v>494</v>
      </c>
      <c r="E479" s="13" t="s">
        <v>14</v>
      </c>
      <c r="F479" s="13" t="s">
        <v>14</v>
      </c>
      <c r="G479" s="13" t="s">
        <v>8</v>
      </c>
      <c r="H479" s="15">
        <v>20</v>
      </c>
      <c r="I479" s="17" t="s">
        <v>1037</v>
      </c>
      <c r="J479" s="13" t="s">
        <v>14</v>
      </c>
      <c r="K479" s="14" t="s">
        <v>1649</v>
      </c>
      <c r="L479" s="21" t="s">
        <v>13</v>
      </c>
      <c r="M479" s="15">
        <v>86000000</v>
      </c>
      <c r="N479" s="15">
        <v>1290000</v>
      </c>
      <c r="O479" s="15">
        <v>81473685</v>
      </c>
      <c r="P479" s="15">
        <v>27157895</v>
      </c>
      <c r="Q479" s="27">
        <v>2</v>
      </c>
      <c r="R479" s="27" t="s">
        <v>14</v>
      </c>
      <c r="S479" s="27">
        <v>6</v>
      </c>
      <c r="T479" s="15">
        <v>25800000</v>
      </c>
      <c r="U479" s="31">
        <f t="shared" si="7"/>
        <v>0.3</v>
      </c>
    </row>
    <row r="480" spans="1:21" ht="208.5" customHeight="1" x14ac:dyDescent="0.25">
      <c r="A480" s="19">
        <v>475</v>
      </c>
      <c r="B480" s="21" t="s">
        <v>1580</v>
      </c>
      <c r="C480" s="14" t="s">
        <v>495</v>
      </c>
      <c r="D480" s="14" t="s">
        <v>495</v>
      </c>
      <c r="E480" s="13" t="s">
        <v>14</v>
      </c>
      <c r="F480" s="13" t="s">
        <v>14</v>
      </c>
      <c r="G480" s="13" t="s">
        <v>8</v>
      </c>
      <c r="H480" s="15">
        <v>50</v>
      </c>
      <c r="I480" s="17" t="s">
        <v>1038</v>
      </c>
      <c r="J480" s="13" t="s">
        <v>14</v>
      </c>
      <c r="K480" s="14" t="s">
        <v>1649</v>
      </c>
      <c r="L480" s="21" t="s">
        <v>13</v>
      </c>
      <c r="M480" s="15">
        <v>160000000</v>
      </c>
      <c r="N480" s="15">
        <v>2400000</v>
      </c>
      <c r="O480" s="15">
        <v>151578948</v>
      </c>
      <c r="P480" s="15">
        <v>50526316</v>
      </c>
      <c r="Q480" s="27">
        <v>4</v>
      </c>
      <c r="R480" s="27" t="s">
        <v>14</v>
      </c>
      <c r="S480" s="27">
        <v>15</v>
      </c>
      <c r="T480" s="15">
        <v>48000000</v>
      </c>
      <c r="U480" s="31">
        <f t="shared" si="7"/>
        <v>0.3</v>
      </c>
    </row>
    <row r="481" spans="1:21" ht="245.25" customHeight="1" x14ac:dyDescent="0.25">
      <c r="A481" s="19">
        <v>476</v>
      </c>
      <c r="B481" s="21" t="s">
        <v>1581</v>
      </c>
      <c r="C481" s="14" t="s">
        <v>496</v>
      </c>
      <c r="D481" s="14" t="s">
        <v>496</v>
      </c>
      <c r="E481" s="13" t="s">
        <v>14</v>
      </c>
      <c r="F481" s="13" t="s">
        <v>14</v>
      </c>
      <c r="G481" s="13" t="s">
        <v>8</v>
      </c>
      <c r="H481" s="15">
        <v>100</v>
      </c>
      <c r="I481" s="17" t="s">
        <v>1039</v>
      </c>
      <c r="J481" s="13" t="s">
        <v>14</v>
      </c>
      <c r="K481" s="14" t="s">
        <v>1649</v>
      </c>
      <c r="L481" s="21" t="s">
        <v>13</v>
      </c>
      <c r="M481" s="15">
        <v>880000000</v>
      </c>
      <c r="N481" s="15">
        <v>13200000</v>
      </c>
      <c r="O481" s="15">
        <v>833684211</v>
      </c>
      <c r="P481" s="15">
        <v>277894737</v>
      </c>
      <c r="Q481" s="27">
        <v>8</v>
      </c>
      <c r="R481" s="27" t="s">
        <v>14</v>
      </c>
      <c r="S481" s="27">
        <v>30</v>
      </c>
      <c r="T481" s="15">
        <v>264000000</v>
      </c>
      <c r="U481" s="31">
        <f t="shared" si="7"/>
        <v>0.3</v>
      </c>
    </row>
    <row r="482" spans="1:21" ht="165" x14ac:dyDescent="0.25">
      <c r="A482" s="19">
        <v>477</v>
      </c>
      <c r="B482" s="21" t="s">
        <v>1582</v>
      </c>
      <c r="C482" s="14" t="s">
        <v>497</v>
      </c>
      <c r="D482" s="14" t="s">
        <v>497</v>
      </c>
      <c r="E482" s="13" t="s">
        <v>14</v>
      </c>
      <c r="F482" s="13" t="s">
        <v>14</v>
      </c>
      <c r="G482" s="13" t="s">
        <v>8</v>
      </c>
      <c r="H482" s="15">
        <v>100</v>
      </c>
      <c r="I482" s="17" t="s">
        <v>1040</v>
      </c>
      <c r="J482" s="13" t="s">
        <v>14</v>
      </c>
      <c r="K482" s="14" t="s">
        <v>1649</v>
      </c>
      <c r="L482" s="21" t="s">
        <v>13</v>
      </c>
      <c r="M482" s="15">
        <v>115000000</v>
      </c>
      <c r="N482" s="15">
        <v>1725000</v>
      </c>
      <c r="O482" s="15">
        <v>108947369</v>
      </c>
      <c r="P482" s="15">
        <v>36315790</v>
      </c>
      <c r="Q482" s="27">
        <v>8</v>
      </c>
      <c r="R482" s="27" t="s">
        <v>14</v>
      </c>
      <c r="S482" s="27">
        <v>30</v>
      </c>
      <c r="T482" s="15">
        <v>34500000</v>
      </c>
      <c r="U482" s="31">
        <f t="shared" si="7"/>
        <v>0.3</v>
      </c>
    </row>
    <row r="483" spans="1:21" ht="165" x14ac:dyDescent="0.25">
      <c r="A483" s="19">
        <v>478</v>
      </c>
      <c r="B483" s="21" t="s">
        <v>1583</v>
      </c>
      <c r="C483" s="14" t="s">
        <v>498</v>
      </c>
      <c r="D483" s="14" t="s">
        <v>498</v>
      </c>
      <c r="E483" s="13" t="s">
        <v>14</v>
      </c>
      <c r="F483" s="13" t="s">
        <v>14</v>
      </c>
      <c r="G483" s="13" t="s">
        <v>8</v>
      </c>
      <c r="H483" s="15">
        <v>10</v>
      </c>
      <c r="I483" s="17" t="s">
        <v>1041</v>
      </c>
      <c r="J483" s="13" t="s">
        <v>14</v>
      </c>
      <c r="K483" s="14" t="s">
        <v>1649</v>
      </c>
      <c r="L483" s="21" t="s">
        <v>13</v>
      </c>
      <c r="M483" s="15">
        <v>29000000</v>
      </c>
      <c r="N483" s="15">
        <v>435000</v>
      </c>
      <c r="O483" s="15">
        <v>27473685</v>
      </c>
      <c r="P483" s="15">
        <v>9157895</v>
      </c>
      <c r="Q483" s="27">
        <v>1</v>
      </c>
      <c r="R483" s="27" t="s">
        <v>14</v>
      </c>
      <c r="S483" s="27">
        <v>3</v>
      </c>
      <c r="T483" s="15">
        <v>8700000</v>
      </c>
      <c r="U483" s="31">
        <f t="shared" si="7"/>
        <v>0.3</v>
      </c>
    </row>
    <row r="484" spans="1:21" ht="184.5" customHeight="1" x14ac:dyDescent="0.25">
      <c r="A484" s="19">
        <v>479</v>
      </c>
      <c r="B484" s="21" t="s">
        <v>1584</v>
      </c>
      <c r="C484" s="14" t="s">
        <v>499</v>
      </c>
      <c r="D484" s="14" t="s">
        <v>499</v>
      </c>
      <c r="E484" s="13" t="s">
        <v>14</v>
      </c>
      <c r="F484" s="13" t="s">
        <v>14</v>
      </c>
      <c r="G484" s="13" t="s">
        <v>8</v>
      </c>
      <c r="H484" s="15">
        <v>40</v>
      </c>
      <c r="I484" s="17" t="s">
        <v>1042</v>
      </c>
      <c r="J484" s="13" t="s">
        <v>14</v>
      </c>
      <c r="K484" s="14" t="s">
        <v>1649</v>
      </c>
      <c r="L484" s="21" t="s">
        <v>13</v>
      </c>
      <c r="M484" s="15">
        <v>300000000</v>
      </c>
      <c r="N484" s="15">
        <v>4500000</v>
      </c>
      <c r="O484" s="15">
        <v>284210527</v>
      </c>
      <c r="P484" s="15">
        <v>94736843</v>
      </c>
      <c r="Q484" s="27">
        <v>4</v>
      </c>
      <c r="R484" s="27" t="s">
        <v>14</v>
      </c>
      <c r="S484" s="27">
        <v>12</v>
      </c>
      <c r="T484" s="15">
        <v>90000000</v>
      </c>
      <c r="U484" s="31">
        <f t="shared" si="7"/>
        <v>0.3</v>
      </c>
    </row>
    <row r="485" spans="1:21" ht="165" x14ac:dyDescent="0.25">
      <c r="A485" s="19">
        <v>480</v>
      </c>
      <c r="B485" s="21" t="s">
        <v>1585</v>
      </c>
      <c r="C485" s="14" t="s">
        <v>500</v>
      </c>
      <c r="D485" s="14" t="s">
        <v>500</v>
      </c>
      <c r="E485" s="13" t="s">
        <v>14</v>
      </c>
      <c r="F485" s="13" t="s">
        <v>14</v>
      </c>
      <c r="G485" s="13" t="s">
        <v>8</v>
      </c>
      <c r="H485" s="15">
        <v>40</v>
      </c>
      <c r="I485" s="17" t="s">
        <v>1043</v>
      </c>
      <c r="J485" s="13" t="s">
        <v>14</v>
      </c>
      <c r="K485" s="14" t="s">
        <v>1649</v>
      </c>
      <c r="L485" s="21" t="s">
        <v>13</v>
      </c>
      <c r="M485" s="15">
        <v>42000000</v>
      </c>
      <c r="N485" s="15">
        <v>630000</v>
      </c>
      <c r="O485" s="15">
        <v>39789474</v>
      </c>
      <c r="P485" s="15">
        <v>13263158</v>
      </c>
      <c r="Q485" s="27">
        <v>4</v>
      </c>
      <c r="R485" s="27" t="s">
        <v>14</v>
      </c>
      <c r="S485" s="27">
        <v>12</v>
      </c>
      <c r="T485" s="15">
        <v>12600000</v>
      </c>
      <c r="U485" s="31">
        <f t="shared" si="7"/>
        <v>0.3</v>
      </c>
    </row>
    <row r="486" spans="1:21" ht="165" x14ac:dyDescent="0.25">
      <c r="A486" s="19">
        <v>481</v>
      </c>
      <c r="B486" s="21" t="s">
        <v>1586</v>
      </c>
      <c r="C486" s="14" t="s">
        <v>501</v>
      </c>
      <c r="D486" s="14" t="s">
        <v>501</v>
      </c>
      <c r="E486" s="13" t="s">
        <v>14</v>
      </c>
      <c r="F486" s="13" t="s">
        <v>14</v>
      </c>
      <c r="G486" s="13" t="s">
        <v>8</v>
      </c>
      <c r="H486" s="15">
        <v>10</v>
      </c>
      <c r="I486" s="17" t="s">
        <v>1044</v>
      </c>
      <c r="J486" s="13" t="s">
        <v>14</v>
      </c>
      <c r="K486" s="14" t="s">
        <v>1649</v>
      </c>
      <c r="L486" s="21" t="s">
        <v>13</v>
      </c>
      <c r="M486" s="15">
        <v>30000000</v>
      </c>
      <c r="N486" s="15">
        <v>450000</v>
      </c>
      <c r="O486" s="15">
        <v>28421053</v>
      </c>
      <c r="P486" s="15">
        <v>9473685</v>
      </c>
      <c r="Q486" s="27">
        <v>1</v>
      </c>
      <c r="R486" s="27" t="s">
        <v>14</v>
      </c>
      <c r="S486" s="27">
        <v>3</v>
      </c>
      <c r="T486" s="15">
        <v>9000000</v>
      </c>
      <c r="U486" s="31">
        <f t="shared" si="7"/>
        <v>0.3</v>
      </c>
    </row>
    <row r="487" spans="1:21" ht="198.75" customHeight="1" x14ac:dyDescent="0.25">
      <c r="A487" s="19">
        <v>482</v>
      </c>
      <c r="B487" s="21" t="s">
        <v>1587</v>
      </c>
      <c r="C487" s="14" t="s">
        <v>502</v>
      </c>
      <c r="D487" s="14" t="s">
        <v>502</v>
      </c>
      <c r="E487" s="13" t="s">
        <v>14</v>
      </c>
      <c r="F487" s="13" t="s">
        <v>14</v>
      </c>
      <c r="G487" s="13" t="s">
        <v>8</v>
      </c>
      <c r="H487" s="15">
        <v>40</v>
      </c>
      <c r="I487" s="17" t="s">
        <v>1045</v>
      </c>
      <c r="J487" s="13" t="s">
        <v>14</v>
      </c>
      <c r="K487" s="14" t="s">
        <v>1649</v>
      </c>
      <c r="L487" s="21" t="s">
        <v>13</v>
      </c>
      <c r="M487" s="15">
        <v>340000000</v>
      </c>
      <c r="N487" s="15">
        <v>5100000</v>
      </c>
      <c r="O487" s="15">
        <v>322105264</v>
      </c>
      <c r="P487" s="15">
        <v>107368422</v>
      </c>
      <c r="Q487" s="27">
        <v>4</v>
      </c>
      <c r="R487" s="27" t="s">
        <v>14</v>
      </c>
      <c r="S487" s="27">
        <v>12</v>
      </c>
      <c r="T487" s="15">
        <v>102000000</v>
      </c>
      <c r="U487" s="31">
        <f t="shared" si="7"/>
        <v>0.3</v>
      </c>
    </row>
    <row r="488" spans="1:21" ht="165" x14ac:dyDescent="0.25">
      <c r="A488" s="19">
        <v>483</v>
      </c>
      <c r="B488" s="21" t="s">
        <v>1588</v>
      </c>
      <c r="C488" s="14" t="s">
        <v>503</v>
      </c>
      <c r="D488" s="14" t="s">
        <v>503</v>
      </c>
      <c r="E488" s="13" t="s">
        <v>14</v>
      </c>
      <c r="F488" s="13" t="s">
        <v>14</v>
      </c>
      <c r="G488" s="13" t="s">
        <v>8</v>
      </c>
      <c r="H488" s="15">
        <v>40</v>
      </c>
      <c r="I488" s="17" t="s">
        <v>1046</v>
      </c>
      <c r="J488" s="13" t="s">
        <v>14</v>
      </c>
      <c r="K488" s="14" t="s">
        <v>1649</v>
      </c>
      <c r="L488" s="21" t="s">
        <v>13</v>
      </c>
      <c r="M488" s="15">
        <v>48680000</v>
      </c>
      <c r="N488" s="15">
        <v>730200</v>
      </c>
      <c r="O488" s="15">
        <v>46117895</v>
      </c>
      <c r="P488" s="15">
        <v>15372632</v>
      </c>
      <c r="Q488" s="27">
        <v>4</v>
      </c>
      <c r="R488" s="27" t="s">
        <v>14</v>
      </c>
      <c r="S488" s="27">
        <v>12</v>
      </c>
      <c r="T488" s="15">
        <v>14604000</v>
      </c>
      <c r="U488" s="31">
        <f t="shared" si="7"/>
        <v>0.3</v>
      </c>
    </row>
    <row r="489" spans="1:21" ht="231" x14ac:dyDescent="0.25">
      <c r="A489" s="19">
        <v>484</v>
      </c>
      <c r="B489" s="21" t="s">
        <v>1589</v>
      </c>
      <c r="C489" s="14" t="s">
        <v>504</v>
      </c>
      <c r="D489" s="14" t="s">
        <v>504</v>
      </c>
      <c r="E489" s="13" t="s">
        <v>14</v>
      </c>
      <c r="F489" s="13" t="s">
        <v>14</v>
      </c>
      <c r="G489" s="13" t="s">
        <v>8</v>
      </c>
      <c r="H489" s="15">
        <v>50</v>
      </c>
      <c r="I489" s="17" t="s">
        <v>1047</v>
      </c>
      <c r="J489" s="13" t="s">
        <v>14</v>
      </c>
      <c r="K489" s="14" t="s">
        <v>1649</v>
      </c>
      <c r="L489" s="21" t="s">
        <v>13</v>
      </c>
      <c r="M489" s="15">
        <v>275000000</v>
      </c>
      <c r="N489" s="15">
        <v>4125000</v>
      </c>
      <c r="O489" s="15">
        <v>260526316</v>
      </c>
      <c r="P489" s="15">
        <v>86842106</v>
      </c>
      <c r="Q489" s="27">
        <v>4</v>
      </c>
      <c r="R489" s="27" t="s">
        <v>14</v>
      </c>
      <c r="S489" s="27">
        <v>15</v>
      </c>
      <c r="T489" s="15">
        <v>82500000</v>
      </c>
      <c r="U489" s="31">
        <f t="shared" si="7"/>
        <v>0.3</v>
      </c>
    </row>
    <row r="490" spans="1:21" ht="231" x14ac:dyDescent="0.25">
      <c r="A490" s="19">
        <v>485</v>
      </c>
      <c r="B490" s="21" t="s">
        <v>1590</v>
      </c>
      <c r="C490" s="14" t="s">
        <v>505</v>
      </c>
      <c r="D490" s="14" t="s">
        <v>505</v>
      </c>
      <c r="E490" s="13" t="s">
        <v>14</v>
      </c>
      <c r="F490" s="13" t="s">
        <v>14</v>
      </c>
      <c r="G490" s="13" t="s">
        <v>8</v>
      </c>
      <c r="H490" s="15">
        <v>15</v>
      </c>
      <c r="I490" s="17" t="s">
        <v>1048</v>
      </c>
      <c r="J490" s="13" t="s">
        <v>14</v>
      </c>
      <c r="K490" s="14" t="s">
        <v>1649</v>
      </c>
      <c r="L490" s="21" t="s">
        <v>13</v>
      </c>
      <c r="M490" s="15">
        <v>16500000</v>
      </c>
      <c r="N490" s="15">
        <v>247500</v>
      </c>
      <c r="O490" s="15">
        <v>15631579</v>
      </c>
      <c r="P490" s="15">
        <v>5210527</v>
      </c>
      <c r="Q490" s="27">
        <v>2</v>
      </c>
      <c r="R490" s="27" t="s">
        <v>14</v>
      </c>
      <c r="S490" s="27">
        <v>4</v>
      </c>
      <c r="T490" s="15">
        <v>4400000</v>
      </c>
      <c r="U490" s="31">
        <f t="shared" si="7"/>
        <v>0.26666666666666666</v>
      </c>
    </row>
    <row r="491" spans="1:21" ht="255.75" customHeight="1" x14ac:dyDescent="0.25">
      <c r="A491" s="19">
        <v>486</v>
      </c>
      <c r="B491" s="21" t="s">
        <v>1591</v>
      </c>
      <c r="C491" s="14" t="s">
        <v>506</v>
      </c>
      <c r="D491" s="14" t="s">
        <v>506</v>
      </c>
      <c r="E491" s="13" t="s">
        <v>14</v>
      </c>
      <c r="F491" s="13" t="s">
        <v>14</v>
      </c>
      <c r="G491" s="13" t="s">
        <v>8</v>
      </c>
      <c r="H491" s="15">
        <v>100</v>
      </c>
      <c r="I491" s="17" t="s">
        <v>1049</v>
      </c>
      <c r="J491" s="13" t="s">
        <v>14</v>
      </c>
      <c r="K491" s="14" t="s">
        <v>1649</v>
      </c>
      <c r="L491" s="21" t="s">
        <v>13</v>
      </c>
      <c r="M491" s="15">
        <v>820000000</v>
      </c>
      <c r="N491" s="15">
        <v>12300000</v>
      </c>
      <c r="O491" s="15">
        <v>776842106</v>
      </c>
      <c r="P491" s="15">
        <v>258947369</v>
      </c>
      <c r="Q491" s="27">
        <v>8</v>
      </c>
      <c r="R491" s="27" t="s">
        <v>14</v>
      </c>
      <c r="S491" s="27">
        <v>30</v>
      </c>
      <c r="T491" s="15">
        <v>246000000</v>
      </c>
      <c r="U491" s="31">
        <f t="shared" si="7"/>
        <v>0.3</v>
      </c>
    </row>
    <row r="492" spans="1:21" ht="209.25" customHeight="1" x14ac:dyDescent="0.25">
      <c r="A492" s="19">
        <v>487</v>
      </c>
      <c r="B492" s="21" t="s">
        <v>1592</v>
      </c>
      <c r="C492" s="14" t="s">
        <v>507</v>
      </c>
      <c r="D492" s="14" t="s">
        <v>507</v>
      </c>
      <c r="E492" s="13" t="s">
        <v>14</v>
      </c>
      <c r="F492" s="13" t="s">
        <v>14</v>
      </c>
      <c r="G492" s="13" t="s">
        <v>8</v>
      </c>
      <c r="H492" s="15">
        <v>40</v>
      </c>
      <c r="I492" s="17" t="s">
        <v>1050</v>
      </c>
      <c r="J492" s="13" t="s">
        <v>14</v>
      </c>
      <c r="K492" s="14" t="s">
        <v>1649</v>
      </c>
      <c r="L492" s="21" t="s">
        <v>13</v>
      </c>
      <c r="M492" s="15">
        <v>220000000</v>
      </c>
      <c r="N492" s="15">
        <v>3300000</v>
      </c>
      <c r="O492" s="15">
        <v>208421053</v>
      </c>
      <c r="P492" s="15">
        <v>69473685</v>
      </c>
      <c r="Q492" s="27">
        <v>4</v>
      </c>
      <c r="R492" s="27" t="s">
        <v>14</v>
      </c>
      <c r="S492" s="27">
        <v>12</v>
      </c>
      <c r="T492" s="15">
        <v>66000000</v>
      </c>
      <c r="U492" s="31">
        <f t="shared" si="7"/>
        <v>0.3</v>
      </c>
    </row>
    <row r="493" spans="1:21" ht="198" x14ac:dyDescent="0.25">
      <c r="A493" s="19">
        <v>488</v>
      </c>
      <c r="B493" s="21" t="s">
        <v>1593</v>
      </c>
      <c r="C493" s="14" t="s">
        <v>508</v>
      </c>
      <c r="D493" s="14" t="s">
        <v>508</v>
      </c>
      <c r="E493" s="13" t="s">
        <v>14</v>
      </c>
      <c r="F493" s="13" t="s">
        <v>14</v>
      </c>
      <c r="G493" s="13" t="s">
        <v>8</v>
      </c>
      <c r="H493" s="15">
        <v>20</v>
      </c>
      <c r="I493" s="17" t="s">
        <v>1051</v>
      </c>
      <c r="J493" s="13" t="s">
        <v>14</v>
      </c>
      <c r="K493" s="14" t="s">
        <v>1649</v>
      </c>
      <c r="L493" s="21" t="s">
        <v>13</v>
      </c>
      <c r="M493" s="15">
        <v>150000000</v>
      </c>
      <c r="N493" s="15">
        <v>2250000</v>
      </c>
      <c r="O493" s="15">
        <v>142105264</v>
      </c>
      <c r="P493" s="15">
        <v>47368422</v>
      </c>
      <c r="Q493" s="27">
        <v>2</v>
      </c>
      <c r="R493" s="27" t="s">
        <v>14</v>
      </c>
      <c r="S493" s="27">
        <v>6</v>
      </c>
      <c r="T493" s="15">
        <v>45000000</v>
      </c>
      <c r="U493" s="31">
        <f t="shared" si="7"/>
        <v>0.3</v>
      </c>
    </row>
    <row r="494" spans="1:21" ht="210" customHeight="1" x14ac:dyDescent="0.25">
      <c r="A494" s="19">
        <v>489</v>
      </c>
      <c r="B494" s="21" t="s">
        <v>1594</v>
      </c>
      <c r="C494" s="14" t="s">
        <v>509</v>
      </c>
      <c r="D494" s="14" t="s">
        <v>509</v>
      </c>
      <c r="E494" s="13" t="s">
        <v>14</v>
      </c>
      <c r="F494" s="13" t="s">
        <v>14</v>
      </c>
      <c r="G494" s="13" t="s">
        <v>8</v>
      </c>
      <c r="H494" s="15">
        <v>160</v>
      </c>
      <c r="I494" s="17" t="s">
        <v>1052</v>
      </c>
      <c r="J494" s="13" t="s">
        <v>14</v>
      </c>
      <c r="K494" s="14" t="s">
        <v>1649</v>
      </c>
      <c r="L494" s="21" t="s">
        <v>13</v>
      </c>
      <c r="M494" s="15">
        <v>160000000</v>
      </c>
      <c r="N494" s="15">
        <v>2400000</v>
      </c>
      <c r="O494" s="15">
        <v>151578948</v>
      </c>
      <c r="P494" s="15">
        <v>50526316</v>
      </c>
      <c r="Q494" s="27">
        <v>13</v>
      </c>
      <c r="R494" s="27" t="s">
        <v>14</v>
      </c>
      <c r="S494" s="27">
        <v>48</v>
      </c>
      <c r="T494" s="15">
        <v>48000000</v>
      </c>
      <c r="U494" s="31">
        <f t="shared" si="7"/>
        <v>0.3</v>
      </c>
    </row>
    <row r="495" spans="1:21" ht="176.25" customHeight="1" x14ac:dyDescent="0.25">
      <c r="A495" s="19">
        <v>490</v>
      </c>
      <c r="B495" s="21" t="s">
        <v>1595</v>
      </c>
      <c r="C495" s="14" t="s">
        <v>510</v>
      </c>
      <c r="D495" s="14" t="s">
        <v>510</v>
      </c>
      <c r="E495" s="13" t="s">
        <v>14</v>
      </c>
      <c r="F495" s="13" t="s">
        <v>14</v>
      </c>
      <c r="G495" s="13" t="s">
        <v>8</v>
      </c>
      <c r="H495" s="15">
        <v>50</v>
      </c>
      <c r="I495" s="17" t="s">
        <v>1053</v>
      </c>
      <c r="J495" s="13" t="s">
        <v>14</v>
      </c>
      <c r="K495" s="14" t="s">
        <v>1649</v>
      </c>
      <c r="L495" s="21" t="s">
        <v>13</v>
      </c>
      <c r="M495" s="15">
        <v>125000000</v>
      </c>
      <c r="N495" s="15">
        <v>1875000</v>
      </c>
      <c r="O495" s="15">
        <v>118421053</v>
      </c>
      <c r="P495" s="15">
        <v>39473685</v>
      </c>
      <c r="Q495" s="27">
        <v>4</v>
      </c>
      <c r="R495" s="27" t="s">
        <v>14</v>
      </c>
      <c r="S495" s="27">
        <v>15</v>
      </c>
      <c r="T495" s="15">
        <v>37500000</v>
      </c>
      <c r="U495" s="31">
        <f t="shared" si="7"/>
        <v>0.3</v>
      </c>
    </row>
    <row r="496" spans="1:21" ht="195.75" customHeight="1" x14ac:dyDescent="0.25">
      <c r="A496" s="19">
        <v>491</v>
      </c>
      <c r="B496" s="21" t="s">
        <v>1596</v>
      </c>
      <c r="C496" s="14" t="s">
        <v>511</v>
      </c>
      <c r="D496" s="14" t="s">
        <v>511</v>
      </c>
      <c r="E496" s="13" t="s">
        <v>14</v>
      </c>
      <c r="F496" s="13" t="s">
        <v>14</v>
      </c>
      <c r="G496" s="13" t="s">
        <v>7</v>
      </c>
      <c r="H496" s="15">
        <v>20</v>
      </c>
      <c r="I496" s="17" t="s">
        <v>1054</v>
      </c>
      <c r="J496" s="13" t="s">
        <v>14</v>
      </c>
      <c r="K496" s="14" t="s">
        <v>1649</v>
      </c>
      <c r="L496" s="21" t="s">
        <v>13</v>
      </c>
      <c r="M496" s="15">
        <v>150000000</v>
      </c>
      <c r="N496" s="15">
        <v>2250000</v>
      </c>
      <c r="O496" s="15">
        <v>142105264</v>
      </c>
      <c r="P496" s="15">
        <v>47368422</v>
      </c>
      <c r="Q496" s="27">
        <v>2</v>
      </c>
      <c r="R496" s="27" t="s">
        <v>14</v>
      </c>
      <c r="S496" s="27">
        <v>6</v>
      </c>
      <c r="T496" s="15">
        <v>45000000</v>
      </c>
      <c r="U496" s="31">
        <f t="shared" si="7"/>
        <v>0.3</v>
      </c>
    </row>
    <row r="497" spans="1:21" ht="165" x14ac:dyDescent="0.25">
      <c r="A497" s="19">
        <v>492</v>
      </c>
      <c r="B497" s="21" t="s">
        <v>1597</v>
      </c>
      <c r="C497" s="14" t="s">
        <v>512</v>
      </c>
      <c r="D497" s="14" t="s">
        <v>512</v>
      </c>
      <c r="E497" s="13" t="s">
        <v>14</v>
      </c>
      <c r="F497" s="13" t="s">
        <v>14</v>
      </c>
      <c r="G497" s="13" t="s">
        <v>8</v>
      </c>
      <c r="H497" s="15">
        <v>5</v>
      </c>
      <c r="I497" s="17" t="s">
        <v>1055</v>
      </c>
      <c r="J497" s="13" t="s">
        <v>14</v>
      </c>
      <c r="K497" s="14" t="s">
        <v>1649</v>
      </c>
      <c r="L497" s="21" t="s">
        <v>13</v>
      </c>
      <c r="M497" s="15">
        <v>36500000</v>
      </c>
      <c r="N497" s="15">
        <v>547500</v>
      </c>
      <c r="O497" s="15">
        <v>34578948</v>
      </c>
      <c r="P497" s="15">
        <v>11526316</v>
      </c>
      <c r="Q497" s="27">
        <v>1</v>
      </c>
      <c r="R497" s="27" t="s">
        <v>14</v>
      </c>
      <c r="S497" s="27">
        <v>1</v>
      </c>
      <c r="T497" s="15">
        <v>7300000</v>
      </c>
      <c r="U497" s="31">
        <f t="shared" si="7"/>
        <v>0.2</v>
      </c>
    </row>
    <row r="498" spans="1:21" ht="165" x14ac:dyDescent="0.25">
      <c r="A498" s="19">
        <v>493</v>
      </c>
      <c r="B498" s="21" t="s">
        <v>1598</v>
      </c>
      <c r="C498" s="14" t="s">
        <v>513</v>
      </c>
      <c r="D498" s="14" t="s">
        <v>513</v>
      </c>
      <c r="E498" s="13" t="s">
        <v>14</v>
      </c>
      <c r="F498" s="13" t="s">
        <v>14</v>
      </c>
      <c r="G498" s="13" t="s">
        <v>8</v>
      </c>
      <c r="H498" s="15">
        <v>5</v>
      </c>
      <c r="I498" s="17" t="s">
        <v>1056</v>
      </c>
      <c r="J498" s="13" t="s">
        <v>14</v>
      </c>
      <c r="K498" s="14" t="s">
        <v>1649</v>
      </c>
      <c r="L498" s="21" t="s">
        <v>13</v>
      </c>
      <c r="M498" s="15">
        <v>45860000</v>
      </c>
      <c r="N498" s="15">
        <v>687900</v>
      </c>
      <c r="O498" s="15">
        <v>43446316</v>
      </c>
      <c r="P498" s="15">
        <v>14482106</v>
      </c>
      <c r="Q498" s="27">
        <v>1</v>
      </c>
      <c r="R498" s="27" t="s">
        <v>14</v>
      </c>
      <c r="S498" s="27">
        <v>1</v>
      </c>
      <c r="T498" s="15">
        <v>9172000</v>
      </c>
      <c r="U498" s="31">
        <f t="shared" si="7"/>
        <v>0.2</v>
      </c>
    </row>
    <row r="499" spans="1:21" ht="165" x14ac:dyDescent="0.25">
      <c r="A499" s="19">
        <v>494</v>
      </c>
      <c r="B499" s="21" t="s">
        <v>1599</v>
      </c>
      <c r="C499" s="14" t="s">
        <v>514</v>
      </c>
      <c r="D499" s="14" t="s">
        <v>514</v>
      </c>
      <c r="E499" s="13" t="s">
        <v>14</v>
      </c>
      <c r="F499" s="13" t="s">
        <v>14</v>
      </c>
      <c r="G499" s="13" t="s">
        <v>8</v>
      </c>
      <c r="H499" s="15">
        <v>4</v>
      </c>
      <c r="I499" s="17" t="s">
        <v>1057</v>
      </c>
      <c r="J499" s="13" t="s">
        <v>14</v>
      </c>
      <c r="K499" s="14" t="s">
        <v>1649</v>
      </c>
      <c r="L499" s="21" t="s">
        <v>13</v>
      </c>
      <c r="M499" s="15">
        <v>42800000</v>
      </c>
      <c r="N499" s="15">
        <v>642000</v>
      </c>
      <c r="O499" s="15">
        <v>40547369</v>
      </c>
      <c r="P499" s="15">
        <v>13515790</v>
      </c>
      <c r="Q499" s="27">
        <v>1</v>
      </c>
      <c r="R499" s="27" t="s">
        <v>14</v>
      </c>
      <c r="S499" s="27">
        <v>1</v>
      </c>
      <c r="T499" s="15">
        <v>10700000</v>
      </c>
      <c r="U499" s="31">
        <f t="shared" si="7"/>
        <v>0.25</v>
      </c>
    </row>
    <row r="500" spans="1:21" ht="165" x14ac:dyDescent="0.25">
      <c r="A500" s="19">
        <v>495</v>
      </c>
      <c r="B500" s="21" t="s">
        <v>1600</v>
      </c>
      <c r="C500" s="14" t="s">
        <v>515</v>
      </c>
      <c r="D500" s="14" t="s">
        <v>515</v>
      </c>
      <c r="E500" s="13" t="s">
        <v>14</v>
      </c>
      <c r="F500" s="13" t="s">
        <v>14</v>
      </c>
      <c r="G500" s="13" t="s">
        <v>8</v>
      </c>
      <c r="H500" s="15">
        <v>2</v>
      </c>
      <c r="I500" s="17" t="s">
        <v>1058</v>
      </c>
      <c r="J500" s="13" t="s">
        <v>14</v>
      </c>
      <c r="K500" s="14" t="s">
        <v>1649</v>
      </c>
      <c r="L500" s="21" t="s">
        <v>13</v>
      </c>
      <c r="M500" s="15">
        <v>26500000</v>
      </c>
      <c r="N500" s="15">
        <v>397500</v>
      </c>
      <c r="O500" s="15">
        <v>25105264</v>
      </c>
      <c r="P500" s="15">
        <v>8368422</v>
      </c>
      <c r="Q500" s="27">
        <v>1</v>
      </c>
      <c r="R500" s="27" t="s">
        <v>14</v>
      </c>
      <c r="S500" s="27"/>
      <c r="T500" s="15"/>
      <c r="U500" s="31">
        <f t="shared" si="7"/>
        <v>0</v>
      </c>
    </row>
    <row r="501" spans="1:21" ht="181.5" x14ac:dyDescent="0.25">
      <c r="A501" s="19">
        <v>496</v>
      </c>
      <c r="B501" s="21" t="s">
        <v>1601</v>
      </c>
      <c r="C501" s="14" t="s">
        <v>516</v>
      </c>
      <c r="D501" s="14" t="s">
        <v>516</v>
      </c>
      <c r="E501" s="13" t="s">
        <v>14</v>
      </c>
      <c r="F501" s="13" t="s">
        <v>14</v>
      </c>
      <c r="G501" s="13" t="s">
        <v>8</v>
      </c>
      <c r="H501" s="15">
        <v>80</v>
      </c>
      <c r="I501" s="17" t="s">
        <v>1059</v>
      </c>
      <c r="J501" s="13" t="s">
        <v>14</v>
      </c>
      <c r="K501" s="14" t="s">
        <v>1649</v>
      </c>
      <c r="L501" s="21" t="s">
        <v>13</v>
      </c>
      <c r="M501" s="15">
        <v>112000000</v>
      </c>
      <c r="N501" s="15">
        <v>1680000</v>
      </c>
      <c r="O501" s="15">
        <v>106105264</v>
      </c>
      <c r="P501" s="15">
        <v>35368422</v>
      </c>
      <c r="Q501" s="27">
        <v>7</v>
      </c>
      <c r="R501" s="27" t="s">
        <v>14</v>
      </c>
      <c r="S501" s="27">
        <v>24</v>
      </c>
      <c r="T501" s="15">
        <v>33600000</v>
      </c>
      <c r="U501" s="31">
        <f t="shared" si="7"/>
        <v>0.3</v>
      </c>
    </row>
    <row r="502" spans="1:21" ht="195" customHeight="1" x14ac:dyDescent="0.25">
      <c r="A502" s="19">
        <v>497</v>
      </c>
      <c r="B502" s="21" t="s">
        <v>1602</v>
      </c>
      <c r="C502" s="14" t="s">
        <v>517</v>
      </c>
      <c r="D502" s="14" t="s">
        <v>517</v>
      </c>
      <c r="E502" s="13" t="s">
        <v>14</v>
      </c>
      <c r="F502" s="13" t="s">
        <v>14</v>
      </c>
      <c r="G502" s="13" t="s">
        <v>8</v>
      </c>
      <c r="H502" s="15">
        <v>4</v>
      </c>
      <c r="I502" s="17" t="s">
        <v>1060</v>
      </c>
      <c r="J502" s="13" t="s">
        <v>14</v>
      </c>
      <c r="K502" s="14" t="s">
        <v>1649</v>
      </c>
      <c r="L502" s="21" t="s">
        <v>13</v>
      </c>
      <c r="M502" s="15">
        <v>10800000</v>
      </c>
      <c r="N502" s="15">
        <v>162000</v>
      </c>
      <c r="O502" s="15">
        <v>10231579</v>
      </c>
      <c r="P502" s="15">
        <v>3410527</v>
      </c>
      <c r="Q502" s="27">
        <v>1</v>
      </c>
      <c r="R502" s="27" t="s">
        <v>14</v>
      </c>
      <c r="S502" s="27">
        <v>1</v>
      </c>
      <c r="T502" s="15">
        <v>2700000</v>
      </c>
      <c r="U502" s="31">
        <f t="shared" si="7"/>
        <v>0.25</v>
      </c>
    </row>
    <row r="503" spans="1:21" ht="246.75" customHeight="1" x14ac:dyDescent="0.25">
      <c r="A503" s="19">
        <v>498</v>
      </c>
      <c r="B503" s="21" t="s">
        <v>1603</v>
      </c>
      <c r="C503" s="14" t="s">
        <v>518</v>
      </c>
      <c r="D503" s="14" t="s">
        <v>518</v>
      </c>
      <c r="E503" s="13" t="s">
        <v>14</v>
      </c>
      <c r="F503" s="13" t="s">
        <v>14</v>
      </c>
      <c r="G503" s="13" t="s">
        <v>8</v>
      </c>
      <c r="H503" s="15">
        <v>10</v>
      </c>
      <c r="I503" s="17" t="s">
        <v>1061</v>
      </c>
      <c r="J503" s="13" t="s">
        <v>14</v>
      </c>
      <c r="K503" s="14" t="s">
        <v>1649</v>
      </c>
      <c r="L503" s="21" t="s">
        <v>13</v>
      </c>
      <c r="M503" s="15">
        <v>82000000</v>
      </c>
      <c r="N503" s="15">
        <v>1230000</v>
      </c>
      <c r="O503" s="15">
        <v>77684211</v>
      </c>
      <c r="P503" s="15">
        <v>25894737</v>
      </c>
      <c r="Q503" s="27">
        <v>1</v>
      </c>
      <c r="R503" s="27" t="s">
        <v>14</v>
      </c>
      <c r="S503" s="27">
        <v>3</v>
      </c>
      <c r="T503" s="15">
        <v>24600000</v>
      </c>
      <c r="U503" s="31">
        <f t="shared" si="7"/>
        <v>0.3</v>
      </c>
    </row>
    <row r="504" spans="1:21" ht="165" x14ac:dyDescent="0.25">
      <c r="A504" s="19">
        <v>499</v>
      </c>
      <c r="B504" s="21" t="s">
        <v>1604</v>
      </c>
      <c r="C504" s="14" t="s">
        <v>519</v>
      </c>
      <c r="D504" s="14" t="s">
        <v>519</v>
      </c>
      <c r="E504" s="13" t="s">
        <v>14</v>
      </c>
      <c r="F504" s="13" t="s">
        <v>14</v>
      </c>
      <c r="G504" s="13" t="s">
        <v>8</v>
      </c>
      <c r="H504" s="15">
        <v>10</v>
      </c>
      <c r="I504" s="17" t="s">
        <v>1062</v>
      </c>
      <c r="J504" s="13" t="s">
        <v>14</v>
      </c>
      <c r="K504" s="14" t="s">
        <v>1649</v>
      </c>
      <c r="L504" s="21" t="s">
        <v>13</v>
      </c>
      <c r="M504" s="15">
        <v>8400000</v>
      </c>
      <c r="N504" s="15">
        <v>126000</v>
      </c>
      <c r="O504" s="15">
        <v>7957895</v>
      </c>
      <c r="P504" s="15">
        <v>2652632</v>
      </c>
      <c r="Q504" s="27">
        <v>1</v>
      </c>
      <c r="R504" s="27" t="s">
        <v>14</v>
      </c>
      <c r="S504" s="27">
        <v>3</v>
      </c>
      <c r="T504" s="15">
        <v>2520000</v>
      </c>
      <c r="U504" s="31">
        <f t="shared" si="7"/>
        <v>0.3</v>
      </c>
    </row>
    <row r="505" spans="1:21" ht="165" x14ac:dyDescent="0.25">
      <c r="A505" s="19">
        <v>500</v>
      </c>
      <c r="B505" s="21" t="s">
        <v>1605</v>
      </c>
      <c r="C505" s="14" t="s">
        <v>520</v>
      </c>
      <c r="D505" s="14" t="s">
        <v>520</v>
      </c>
      <c r="E505" s="13" t="s">
        <v>14</v>
      </c>
      <c r="F505" s="13" t="s">
        <v>14</v>
      </c>
      <c r="G505" s="13" t="s">
        <v>8</v>
      </c>
      <c r="H505" s="15">
        <v>5</v>
      </c>
      <c r="I505" s="17" t="s">
        <v>1063</v>
      </c>
      <c r="J505" s="13" t="s">
        <v>14</v>
      </c>
      <c r="K505" s="14" t="s">
        <v>1649</v>
      </c>
      <c r="L505" s="21" t="s">
        <v>13</v>
      </c>
      <c r="M505" s="15">
        <v>25000000</v>
      </c>
      <c r="N505" s="15">
        <v>375000</v>
      </c>
      <c r="O505" s="15">
        <v>23684211</v>
      </c>
      <c r="P505" s="15">
        <v>7894737</v>
      </c>
      <c r="Q505" s="27">
        <v>1</v>
      </c>
      <c r="R505" s="27" t="s">
        <v>14</v>
      </c>
      <c r="S505" s="27">
        <v>1</v>
      </c>
      <c r="T505" s="15">
        <v>5000000</v>
      </c>
      <c r="U505" s="31">
        <f t="shared" si="7"/>
        <v>0.2</v>
      </c>
    </row>
    <row r="506" spans="1:21" ht="196.5" customHeight="1" x14ac:dyDescent="0.25">
      <c r="A506" s="19">
        <v>501</v>
      </c>
      <c r="B506" s="21" t="s">
        <v>1606</v>
      </c>
      <c r="C506" s="14" t="s">
        <v>521</v>
      </c>
      <c r="D506" s="14" t="s">
        <v>521</v>
      </c>
      <c r="E506" s="13" t="s">
        <v>14</v>
      </c>
      <c r="F506" s="13" t="s">
        <v>14</v>
      </c>
      <c r="G506" s="13" t="s">
        <v>8</v>
      </c>
      <c r="H506" s="15">
        <v>20</v>
      </c>
      <c r="I506" s="17" t="s">
        <v>1064</v>
      </c>
      <c r="J506" s="13" t="s">
        <v>14</v>
      </c>
      <c r="K506" s="14" t="s">
        <v>1649</v>
      </c>
      <c r="L506" s="21" t="s">
        <v>13</v>
      </c>
      <c r="M506" s="15">
        <v>150000000</v>
      </c>
      <c r="N506" s="15">
        <v>2250000</v>
      </c>
      <c r="O506" s="15">
        <v>142105264</v>
      </c>
      <c r="P506" s="15">
        <v>47368422</v>
      </c>
      <c r="Q506" s="27">
        <v>2</v>
      </c>
      <c r="R506" s="27" t="s">
        <v>14</v>
      </c>
      <c r="S506" s="27">
        <v>6</v>
      </c>
      <c r="T506" s="15">
        <v>45000000</v>
      </c>
      <c r="U506" s="31">
        <f t="shared" si="7"/>
        <v>0.3</v>
      </c>
    </row>
    <row r="507" spans="1:21" ht="165" x14ac:dyDescent="0.25">
      <c r="A507" s="19">
        <v>502</v>
      </c>
      <c r="B507" s="21" t="s">
        <v>1607</v>
      </c>
      <c r="C507" s="14" t="s">
        <v>522</v>
      </c>
      <c r="D507" s="14" t="s">
        <v>522</v>
      </c>
      <c r="E507" s="13" t="s">
        <v>14</v>
      </c>
      <c r="F507" s="13" t="s">
        <v>14</v>
      </c>
      <c r="G507" s="13" t="s">
        <v>8</v>
      </c>
      <c r="H507" s="15">
        <v>20</v>
      </c>
      <c r="I507" s="17" t="s">
        <v>1065</v>
      </c>
      <c r="J507" s="13" t="s">
        <v>14</v>
      </c>
      <c r="K507" s="14" t="s">
        <v>1649</v>
      </c>
      <c r="L507" s="21" t="s">
        <v>13</v>
      </c>
      <c r="M507" s="15">
        <v>30000000</v>
      </c>
      <c r="N507" s="15">
        <v>450000</v>
      </c>
      <c r="O507" s="15">
        <v>28421053</v>
      </c>
      <c r="P507" s="15">
        <v>9473685</v>
      </c>
      <c r="Q507" s="27">
        <v>2</v>
      </c>
      <c r="R507" s="27" t="s">
        <v>14</v>
      </c>
      <c r="S507" s="27">
        <v>6</v>
      </c>
      <c r="T507" s="15">
        <v>9000000</v>
      </c>
      <c r="U507" s="31">
        <f t="shared" si="7"/>
        <v>0.3</v>
      </c>
    </row>
    <row r="508" spans="1:21" ht="198" x14ac:dyDescent="0.25">
      <c r="A508" s="19">
        <v>503</v>
      </c>
      <c r="B508" s="21" t="s">
        <v>1608</v>
      </c>
      <c r="C508" s="14" t="s">
        <v>523</v>
      </c>
      <c r="D508" s="14" t="s">
        <v>523</v>
      </c>
      <c r="E508" s="13" t="s">
        <v>14</v>
      </c>
      <c r="F508" s="13" t="s">
        <v>14</v>
      </c>
      <c r="G508" s="13" t="s">
        <v>8</v>
      </c>
      <c r="H508" s="15">
        <v>50</v>
      </c>
      <c r="I508" s="17" t="s">
        <v>1066</v>
      </c>
      <c r="J508" s="13" t="s">
        <v>14</v>
      </c>
      <c r="K508" s="14" t="s">
        <v>1649</v>
      </c>
      <c r="L508" s="21" t="s">
        <v>13</v>
      </c>
      <c r="M508" s="15">
        <v>400000000</v>
      </c>
      <c r="N508" s="15">
        <v>6000000</v>
      </c>
      <c r="O508" s="15">
        <v>378947369</v>
      </c>
      <c r="P508" s="15">
        <v>126315790</v>
      </c>
      <c r="Q508" s="27">
        <v>4</v>
      </c>
      <c r="R508" s="27" t="s">
        <v>14</v>
      </c>
      <c r="S508" s="27">
        <v>15</v>
      </c>
      <c r="T508" s="15">
        <v>120000000</v>
      </c>
      <c r="U508" s="31">
        <f t="shared" si="7"/>
        <v>0.3</v>
      </c>
    </row>
    <row r="509" spans="1:21" ht="231" customHeight="1" x14ac:dyDescent="0.25">
      <c r="A509" s="19">
        <v>504</v>
      </c>
      <c r="B509" s="21" t="s">
        <v>1609</v>
      </c>
      <c r="C509" s="14" t="s">
        <v>524</v>
      </c>
      <c r="D509" s="14" t="s">
        <v>524</v>
      </c>
      <c r="E509" s="13" t="s">
        <v>14</v>
      </c>
      <c r="F509" s="13" t="s">
        <v>14</v>
      </c>
      <c r="G509" s="13" t="s">
        <v>8</v>
      </c>
      <c r="H509" s="15">
        <v>30</v>
      </c>
      <c r="I509" s="17" t="s">
        <v>1067</v>
      </c>
      <c r="J509" s="13" t="s">
        <v>14</v>
      </c>
      <c r="K509" s="14" t="s">
        <v>1649</v>
      </c>
      <c r="L509" s="21" t="s">
        <v>13</v>
      </c>
      <c r="M509" s="15">
        <v>210000000</v>
      </c>
      <c r="N509" s="15">
        <v>3150000</v>
      </c>
      <c r="O509" s="15">
        <v>198947369</v>
      </c>
      <c r="P509" s="15">
        <v>66315790</v>
      </c>
      <c r="Q509" s="27">
        <v>3</v>
      </c>
      <c r="R509" s="27" t="s">
        <v>14</v>
      </c>
      <c r="S509" s="27">
        <v>9</v>
      </c>
      <c r="T509" s="15">
        <v>63000000</v>
      </c>
      <c r="U509" s="31">
        <f t="shared" si="7"/>
        <v>0.3</v>
      </c>
    </row>
    <row r="510" spans="1:21" ht="165" x14ac:dyDescent="0.25">
      <c r="A510" s="19">
        <v>505</v>
      </c>
      <c r="B510" s="21" t="s">
        <v>1610</v>
      </c>
      <c r="C510" s="14" t="s">
        <v>525</v>
      </c>
      <c r="D510" s="14" t="s">
        <v>525</v>
      </c>
      <c r="E510" s="13" t="s">
        <v>14</v>
      </c>
      <c r="F510" s="13" t="s">
        <v>14</v>
      </c>
      <c r="G510" s="13" t="s">
        <v>8</v>
      </c>
      <c r="H510" s="15">
        <v>15</v>
      </c>
      <c r="I510" s="17" t="s">
        <v>1068</v>
      </c>
      <c r="J510" s="13" t="s">
        <v>14</v>
      </c>
      <c r="K510" s="14" t="s">
        <v>1649</v>
      </c>
      <c r="L510" s="21" t="s">
        <v>13</v>
      </c>
      <c r="M510" s="15">
        <v>33000000</v>
      </c>
      <c r="N510" s="15">
        <v>495000</v>
      </c>
      <c r="O510" s="15">
        <v>31263158</v>
      </c>
      <c r="P510" s="15">
        <v>10421053</v>
      </c>
      <c r="Q510" s="27">
        <v>2</v>
      </c>
      <c r="R510" s="27" t="s">
        <v>14</v>
      </c>
      <c r="S510" s="27">
        <v>4</v>
      </c>
      <c r="T510" s="15">
        <v>8800000</v>
      </c>
      <c r="U510" s="31">
        <f t="shared" si="7"/>
        <v>0.26666666666666666</v>
      </c>
    </row>
    <row r="511" spans="1:21" ht="198" x14ac:dyDescent="0.25">
      <c r="A511" s="19">
        <v>506</v>
      </c>
      <c r="B511" s="21" t="s">
        <v>1611</v>
      </c>
      <c r="C511" s="14" t="s">
        <v>526</v>
      </c>
      <c r="D511" s="14" t="s">
        <v>526</v>
      </c>
      <c r="E511" s="13" t="s">
        <v>14</v>
      </c>
      <c r="F511" s="13" t="s">
        <v>14</v>
      </c>
      <c r="G511" s="13" t="s">
        <v>7</v>
      </c>
      <c r="H511" s="15">
        <v>8</v>
      </c>
      <c r="I511" s="17" t="s">
        <v>1069</v>
      </c>
      <c r="J511" s="13" t="s">
        <v>14</v>
      </c>
      <c r="K511" s="14" t="s">
        <v>1649</v>
      </c>
      <c r="L511" s="21" t="s">
        <v>13</v>
      </c>
      <c r="M511" s="15">
        <v>56000000</v>
      </c>
      <c r="N511" s="15">
        <v>840000</v>
      </c>
      <c r="O511" s="15">
        <v>53052632</v>
      </c>
      <c r="P511" s="15">
        <v>17684211</v>
      </c>
      <c r="Q511" s="27">
        <v>1</v>
      </c>
      <c r="R511" s="27" t="s">
        <v>14</v>
      </c>
      <c r="S511" s="27">
        <v>2</v>
      </c>
      <c r="T511" s="15">
        <v>14000000</v>
      </c>
      <c r="U511" s="31">
        <f t="shared" si="7"/>
        <v>0.25</v>
      </c>
    </row>
    <row r="512" spans="1:21" ht="165" x14ac:dyDescent="0.25">
      <c r="A512" s="19">
        <v>507</v>
      </c>
      <c r="B512" s="21" t="s">
        <v>1612</v>
      </c>
      <c r="C512" s="14" t="s">
        <v>527</v>
      </c>
      <c r="D512" s="14" t="s">
        <v>527</v>
      </c>
      <c r="E512" s="13" t="s">
        <v>14</v>
      </c>
      <c r="F512" s="13" t="s">
        <v>14</v>
      </c>
      <c r="G512" s="13" t="s">
        <v>8</v>
      </c>
      <c r="H512" s="15">
        <v>4</v>
      </c>
      <c r="I512" s="17" t="s">
        <v>1070</v>
      </c>
      <c r="J512" s="13" t="s">
        <v>14</v>
      </c>
      <c r="K512" s="14" t="s">
        <v>1649</v>
      </c>
      <c r="L512" s="21" t="s">
        <v>13</v>
      </c>
      <c r="M512" s="15">
        <v>4000000</v>
      </c>
      <c r="N512" s="15">
        <v>60000</v>
      </c>
      <c r="O512" s="15">
        <v>3789474</v>
      </c>
      <c r="P512" s="15">
        <v>1263158</v>
      </c>
      <c r="Q512" s="27">
        <v>1</v>
      </c>
      <c r="R512" s="27" t="s">
        <v>14</v>
      </c>
      <c r="S512" s="27">
        <v>1</v>
      </c>
      <c r="T512" s="15">
        <v>1000000</v>
      </c>
      <c r="U512" s="31">
        <f t="shared" si="7"/>
        <v>0.25</v>
      </c>
    </row>
    <row r="513" spans="1:21" ht="214.5" customHeight="1" x14ac:dyDescent="0.25">
      <c r="A513" s="19">
        <v>508</v>
      </c>
      <c r="B513" s="21" t="s">
        <v>1613</v>
      </c>
      <c r="C513" s="14" t="s">
        <v>528</v>
      </c>
      <c r="D513" s="14" t="s">
        <v>528</v>
      </c>
      <c r="E513" s="13" t="s">
        <v>14</v>
      </c>
      <c r="F513" s="13" t="s">
        <v>14</v>
      </c>
      <c r="G513" s="13" t="s">
        <v>8</v>
      </c>
      <c r="H513" s="15">
        <v>36</v>
      </c>
      <c r="I513" s="17" t="s">
        <v>1071</v>
      </c>
      <c r="J513" s="13" t="s">
        <v>14</v>
      </c>
      <c r="K513" s="14" t="s">
        <v>1649</v>
      </c>
      <c r="L513" s="21" t="s">
        <v>13</v>
      </c>
      <c r="M513" s="15">
        <v>180000000</v>
      </c>
      <c r="N513" s="15">
        <v>2700000</v>
      </c>
      <c r="O513" s="15">
        <v>170526316</v>
      </c>
      <c r="P513" s="15">
        <v>56842106</v>
      </c>
      <c r="Q513" s="27">
        <v>3</v>
      </c>
      <c r="R513" s="27" t="s">
        <v>14</v>
      </c>
      <c r="S513" s="27">
        <v>10</v>
      </c>
      <c r="T513" s="15">
        <v>50000000</v>
      </c>
      <c r="U513" s="31">
        <f t="shared" si="7"/>
        <v>0.27777777777777779</v>
      </c>
    </row>
    <row r="514" spans="1:21" ht="181.5" x14ac:dyDescent="0.25">
      <c r="A514" s="19">
        <v>509</v>
      </c>
      <c r="B514" s="21" t="s">
        <v>1614</v>
      </c>
      <c r="C514" s="14" t="s">
        <v>529</v>
      </c>
      <c r="D514" s="14" t="s">
        <v>529</v>
      </c>
      <c r="E514" s="13" t="s">
        <v>14</v>
      </c>
      <c r="F514" s="13" t="s">
        <v>14</v>
      </c>
      <c r="G514" s="13" t="s">
        <v>8</v>
      </c>
      <c r="H514" s="15">
        <v>36</v>
      </c>
      <c r="I514" s="17" t="s">
        <v>1072</v>
      </c>
      <c r="J514" s="13" t="s">
        <v>14</v>
      </c>
      <c r="K514" s="14" t="s">
        <v>1649</v>
      </c>
      <c r="L514" s="21" t="s">
        <v>13</v>
      </c>
      <c r="M514" s="15">
        <v>36000000</v>
      </c>
      <c r="N514" s="15">
        <v>540000</v>
      </c>
      <c r="O514" s="15">
        <v>34105264</v>
      </c>
      <c r="P514" s="15">
        <v>11368422</v>
      </c>
      <c r="Q514" s="27">
        <v>3</v>
      </c>
      <c r="R514" s="27" t="s">
        <v>14</v>
      </c>
      <c r="S514" s="27">
        <v>10</v>
      </c>
      <c r="T514" s="15">
        <v>10000000</v>
      </c>
      <c r="U514" s="31">
        <f t="shared" si="7"/>
        <v>0.27777777777777779</v>
      </c>
    </row>
    <row r="515" spans="1:21" ht="190.5" customHeight="1" x14ac:dyDescent="0.25">
      <c r="A515" s="19">
        <v>510</v>
      </c>
      <c r="B515" s="21" t="s">
        <v>1615</v>
      </c>
      <c r="C515" s="14" t="s">
        <v>530</v>
      </c>
      <c r="D515" s="14" t="s">
        <v>530</v>
      </c>
      <c r="E515" s="13" t="s">
        <v>14</v>
      </c>
      <c r="F515" s="13" t="s">
        <v>14</v>
      </c>
      <c r="G515" s="13" t="s">
        <v>8</v>
      </c>
      <c r="H515" s="15">
        <v>3</v>
      </c>
      <c r="I515" s="17" t="s">
        <v>1073</v>
      </c>
      <c r="J515" s="13" t="s">
        <v>14</v>
      </c>
      <c r="K515" s="14" t="s">
        <v>1649</v>
      </c>
      <c r="L515" s="21" t="s">
        <v>13</v>
      </c>
      <c r="M515" s="15">
        <v>22500000</v>
      </c>
      <c r="N515" s="15">
        <v>337500</v>
      </c>
      <c r="O515" s="15">
        <v>21315790</v>
      </c>
      <c r="P515" s="15">
        <v>7105264</v>
      </c>
      <c r="Q515" s="27">
        <v>1</v>
      </c>
      <c r="R515" s="27" t="s">
        <v>14</v>
      </c>
      <c r="S515" s="27"/>
      <c r="T515" s="15"/>
      <c r="U515" s="31">
        <f t="shared" si="7"/>
        <v>0</v>
      </c>
    </row>
    <row r="516" spans="1:21" ht="165" x14ac:dyDescent="0.25">
      <c r="A516" s="19">
        <v>511</v>
      </c>
      <c r="B516" s="21" t="s">
        <v>1616</v>
      </c>
      <c r="C516" s="14" t="s">
        <v>531</v>
      </c>
      <c r="D516" s="14" t="s">
        <v>531</v>
      </c>
      <c r="E516" s="13" t="s">
        <v>14</v>
      </c>
      <c r="F516" s="13" t="s">
        <v>14</v>
      </c>
      <c r="G516" s="13" t="s">
        <v>8</v>
      </c>
      <c r="H516" s="15">
        <v>12</v>
      </c>
      <c r="I516" s="17" t="s">
        <v>1074</v>
      </c>
      <c r="J516" s="13" t="s">
        <v>14</v>
      </c>
      <c r="K516" s="14" t="s">
        <v>1649</v>
      </c>
      <c r="L516" s="21" t="s">
        <v>13</v>
      </c>
      <c r="M516" s="15">
        <v>48000000</v>
      </c>
      <c r="N516" s="15">
        <v>720000</v>
      </c>
      <c r="O516" s="15">
        <v>45473685</v>
      </c>
      <c r="P516" s="15">
        <v>15157895</v>
      </c>
      <c r="Q516" s="27">
        <v>1</v>
      </c>
      <c r="R516" s="27" t="s">
        <v>14</v>
      </c>
      <c r="S516" s="27">
        <v>3</v>
      </c>
      <c r="T516" s="15">
        <v>12000000</v>
      </c>
      <c r="U516" s="31">
        <f t="shared" si="7"/>
        <v>0.25</v>
      </c>
    </row>
    <row r="517" spans="1:21" ht="165" x14ac:dyDescent="0.25">
      <c r="A517" s="19">
        <v>512</v>
      </c>
      <c r="B517" s="21" t="s">
        <v>1617</v>
      </c>
      <c r="C517" s="14" t="s">
        <v>532</v>
      </c>
      <c r="D517" s="14" t="s">
        <v>532</v>
      </c>
      <c r="E517" s="13" t="s">
        <v>14</v>
      </c>
      <c r="F517" s="13" t="s">
        <v>14</v>
      </c>
      <c r="G517" s="13" t="s">
        <v>8</v>
      </c>
      <c r="H517" s="15">
        <v>23</v>
      </c>
      <c r="I517" s="17" t="s">
        <v>1075</v>
      </c>
      <c r="J517" s="13" t="s">
        <v>14</v>
      </c>
      <c r="K517" s="14" t="s">
        <v>1649</v>
      </c>
      <c r="L517" s="21" t="s">
        <v>13</v>
      </c>
      <c r="M517" s="15">
        <v>299000000</v>
      </c>
      <c r="N517" s="15">
        <v>4485000</v>
      </c>
      <c r="O517" s="15">
        <v>283263158</v>
      </c>
      <c r="P517" s="15">
        <v>94421053</v>
      </c>
      <c r="Q517" s="27">
        <v>2</v>
      </c>
      <c r="R517" s="27" t="s">
        <v>14</v>
      </c>
      <c r="S517" s="27">
        <v>6</v>
      </c>
      <c r="T517" s="15">
        <v>78000000</v>
      </c>
      <c r="U517" s="31">
        <f t="shared" si="7"/>
        <v>0.2608695652173913</v>
      </c>
    </row>
    <row r="518" spans="1:21" ht="190.5" customHeight="1" x14ac:dyDescent="0.25">
      <c r="A518" s="19">
        <v>513</v>
      </c>
      <c r="B518" s="21" t="s">
        <v>1618</v>
      </c>
      <c r="C518" s="14" t="s">
        <v>533</v>
      </c>
      <c r="D518" s="14" t="s">
        <v>533</v>
      </c>
      <c r="E518" s="13"/>
      <c r="F518" s="13"/>
      <c r="G518" s="13" t="s">
        <v>8</v>
      </c>
      <c r="H518" s="15">
        <v>100</v>
      </c>
      <c r="I518" s="17" t="s">
        <v>1076</v>
      </c>
      <c r="J518" s="13" t="s">
        <v>14</v>
      </c>
      <c r="K518" s="14" t="s">
        <v>1649</v>
      </c>
      <c r="L518" s="21" t="s">
        <v>13</v>
      </c>
      <c r="M518" s="15">
        <v>200000000</v>
      </c>
      <c r="N518" s="15">
        <v>3000000</v>
      </c>
      <c r="O518" s="15">
        <v>189473685</v>
      </c>
      <c r="P518" s="15">
        <v>63157895</v>
      </c>
      <c r="Q518" s="27">
        <v>8</v>
      </c>
      <c r="R518" s="27" t="s">
        <v>14</v>
      </c>
      <c r="S518" s="27">
        <v>30</v>
      </c>
      <c r="T518" s="15">
        <v>60000000</v>
      </c>
      <c r="U518" s="31">
        <f t="shared" si="7"/>
        <v>0.3</v>
      </c>
    </row>
    <row r="519" spans="1:21" ht="181.5" x14ac:dyDescent="0.25">
      <c r="A519" s="19">
        <v>514</v>
      </c>
      <c r="B519" s="21" t="s">
        <v>1619</v>
      </c>
      <c r="C519" s="14" t="s">
        <v>534</v>
      </c>
      <c r="D519" s="14" t="s">
        <v>534</v>
      </c>
      <c r="E519" s="13"/>
      <c r="F519" s="13"/>
      <c r="G519" s="13" t="s">
        <v>8</v>
      </c>
      <c r="H519" s="15">
        <v>75</v>
      </c>
      <c r="I519" s="17" t="s">
        <v>1077</v>
      </c>
      <c r="J519" s="13" t="s">
        <v>14</v>
      </c>
      <c r="K519" s="14" t="s">
        <v>1649</v>
      </c>
      <c r="L519" s="21" t="s">
        <v>13</v>
      </c>
      <c r="M519" s="15">
        <v>225000000</v>
      </c>
      <c r="N519" s="15">
        <v>3375000</v>
      </c>
      <c r="O519" s="15">
        <v>213157895</v>
      </c>
      <c r="P519" s="15">
        <v>71052632</v>
      </c>
      <c r="Q519" s="27">
        <v>6</v>
      </c>
      <c r="R519" s="27" t="s">
        <v>14</v>
      </c>
      <c r="S519" s="27">
        <v>22</v>
      </c>
      <c r="T519" s="15">
        <v>66000000</v>
      </c>
      <c r="U519" s="31">
        <f t="shared" ref="U519:U544" si="8">S519/H519</f>
        <v>0.29333333333333333</v>
      </c>
    </row>
    <row r="520" spans="1:21" ht="181.5" x14ac:dyDescent="0.25">
      <c r="A520" s="19">
        <v>515</v>
      </c>
      <c r="B520" s="21" t="s">
        <v>1620</v>
      </c>
      <c r="C520" s="14" t="s">
        <v>535</v>
      </c>
      <c r="D520" s="14" t="s">
        <v>535</v>
      </c>
      <c r="E520" s="13"/>
      <c r="F520" s="13"/>
      <c r="G520" s="13" t="s">
        <v>8</v>
      </c>
      <c r="H520" s="15">
        <v>150</v>
      </c>
      <c r="I520" s="17" t="s">
        <v>1078</v>
      </c>
      <c r="J520" s="13" t="s">
        <v>14</v>
      </c>
      <c r="K520" s="14" t="s">
        <v>1649</v>
      </c>
      <c r="L520" s="21" t="s">
        <v>13</v>
      </c>
      <c r="M520" s="15">
        <v>1575000000</v>
      </c>
      <c r="N520" s="15">
        <v>23625000</v>
      </c>
      <c r="O520" s="15">
        <v>1492105264</v>
      </c>
      <c r="P520" s="15">
        <v>497368422</v>
      </c>
      <c r="Q520" s="27">
        <v>12</v>
      </c>
      <c r="R520" s="27" t="s">
        <v>14</v>
      </c>
      <c r="S520" s="27">
        <v>45</v>
      </c>
      <c r="T520" s="15">
        <v>472500000</v>
      </c>
      <c r="U520" s="31">
        <f t="shared" si="8"/>
        <v>0.3</v>
      </c>
    </row>
    <row r="521" spans="1:21" ht="183" customHeight="1" x14ac:dyDescent="0.25">
      <c r="A521" s="19">
        <v>516</v>
      </c>
      <c r="B521" s="21" t="s">
        <v>1621</v>
      </c>
      <c r="C521" s="14" t="s">
        <v>536</v>
      </c>
      <c r="D521" s="14" t="s">
        <v>536</v>
      </c>
      <c r="E521" s="13"/>
      <c r="F521" s="13"/>
      <c r="G521" s="13" t="s">
        <v>8</v>
      </c>
      <c r="H521" s="15">
        <v>250</v>
      </c>
      <c r="I521" s="17" t="s">
        <v>1079</v>
      </c>
      <c r="J521" s="13" t="s">
        <v>14</v>
      </c>
      <c r="K521" s="14" t="s">
        <v>1649</v>
      </c>
      <c r="L521" s="21" t="s">
        <v>13</v>
      </c>
      <c r="M521" s="15">
        <v>125000000</v>
      </c>
      <c r="N521" s="15">
        <v>1875000</v>
      </c>
      <c r="O521" s="15">
        <v>118421053</v>
      </c>
      <c r="P521" s="15">
        <v>39473685</v>
      </c>
      <c r="Q521" s="27">
        <v>20</v>
      </c>
      <c r="R521" s="27" t="s">
        <v>14</v>
      </c>
      <c r="S521" s="27">
        <v>75</v>
      </c>
      <c r="T521" s="15">
        <v>37500000</v>
      </c>
      <c r="U521" s="31">
        <f t="shared" si="8"/>
        <v>0.3</v>
      </c>
    </row>
    <row r="522" spans="1:21" ht="165" x14ac:dyDescent="0.25">
      <c r="A522" s="19">
        <v>517</v>
      </c>
      <c r="B522" s="21" t="s">
        <v>1622</v>
      </c>
      <c r="C522" s="14" t="s">
        <v>537</v>
      </c>
      <c r="D522" s="14" t="s">
        <v>537</v>
      </c>
      <c r="E522" s="13"/>
      <c r="F522" s="13"/>
      <c r="G522" s="13" t="s">
        <v>8</v>
      </c>
      <c r="H522" s="15">
        <v>50</v>
      </c>
      <c r="I522" s="17" t="s">
        <v>1080</v>
      </c>
      <c r="J522" s="13" t="s">
        <v>14</v>
      </c>
      <c r="K522" s="14" t="s">
        <v>1649</v>
      </c>
      <c r="L522" s="21" t="s">
        <v>13</v>
      </c>
      <c r="M522" s="15">
        <v>100000000</v>
      </c>
      <c r="N522" s="15">
        <v>1500000</v>
      </c>
      <c r="O522" s="15">
        <v>94736843</v>
      </c>
      <c r="P522" s="15">
        <v>31578948</v>
      </c>
      <c r="Q522" s="27">
        <v>4</v>
      </c>
      <c r="R522" s="27" t="s">
        <v>14</v>
      </c>
      <c r="S522" s="27">
        <v>15</v>
      </c>
      <c r="T522" s="15">
        <v>30000000</v>
      </c>
      <c r="U522" s="31">
        <f t="shared" si="8"/>
        <v>0.3</v>
      </c>
    </row>
    <row r="523" spans="1:21" ht="207" customHeight="1" x14ac:dyDescent="0.25">
      <c r="A523" s="19">
        <v>518</v>
      </c>
      <c r="B523" s="21" t="s">
        <v>1623</v>
      </c>
      <c r="C523" s="14" t="s">
        <v>538</v>
      </c>
      <c r="D523" s="14" t="s">
        <v>538</v>
      </c>
      <c r="E523" s="13"/>
      <c r="F523" s="13"/>
      <c r="G523" s="13" t="s">
        <v>8</v>
      </c>
      <c r="H523" s="15">
        <v>100</v>
      </c>
      <c r="I523" s="17" t="s">
        <v>1081</v>
      </c>
      <c r="J523" s="13" t="s">
        <v>14</v>
      </c>
      <c r="K523" s="14" t="s">
        <v>1649</v>
      </c>
      <c r="L523" s="21" t="s">
        <v>13</v>
      </c>
      <c r="M523" s="15">
        <v>950000000</v>
      </c>
      <c r="N523" s="15">
        <v>14250000</v>
      </c>
      <c r="O523" s="15">
        <v>900000000</v>
      </c>
      <c r="P523" s="15">
        <v>300000000</v>
      </c>
      <c r="Q523" s="27">
        <v>8</v>
      </c>
      <c r="R523" s="27" t="s">
        <v>14</v>
      </c>
      <c r="S523" s="27">
        <v>30</v>
      </c>
      <c r="T523" s="15">
        <v>285000000</v>
      </c>
      <c r="U523" s="31">
        <f t="shared" si="8"/>
        <v>0.3</v>
      </c>
    </row>
    <row r="524" spans="1:21" ht="165" x14ac:dyDescent="0.25">
      <c r="A524" s="19">
        <v>519</v>
      </c>
      <c r="B524" s="21" t="s">
        <v>1624</v>
      </c>
      <c r="C524" s="14" t="s">
        <v>539</v>
      </c>
      <c r="D524" s="14" t="s">
        <v>539</v>
      </c>
      <c r="E524" s="13"/>
      <c r="F524" s="13"/>
      <c r="G524" s="13" t="s">
        <v>8</v>
      </c>
      <c r="H524" s="15">
        <v>60</v>
      </c>
      <c r="I524" s="17" t="s">
        <v>1082</v>
      </c>
      <c r="J524" s="13" t="s">
        <v>14</v>
      </c>
      <c r="K524" s="14" t="s">
        <v>1649</v>
      </c>
      <c r="L524" s="21" t="s">
        <v>13</v>
      </c>
      <c r="M524" s="15">
        <v>51000000</v>
      </c>
      <c r="N524" s="15">
        <v>765000</v>
      </c>
      <c r="O524" s="15">
        <v>48315790</v>
      </c>
      <c r="P524" s="15">
        <v>16105264</v>
      </c>
      <c r="Q524" s="27">
        <v>5</v>
      </c>
      <c r="R524" s="27" t="s">
        <v>14</v>
      </c>
      <c r="S524" s="27">
        <v>18</v>
      </c>
      <c r="T524" s="15">
        <v>15300000</v>
      </c>
      <c r="U524" s="31">
        <f t="shared" si="8"/>
        <v>0.3</v>
      </c>
    </row>
    <row r="525" spans="1:21" ht="188.25" customHeight="1" x14ac:dyDescent="0.25">
      <c r="A525" s="19">
        <v>520</v>
      </c>
      <c r="B525" s="21" t="s">
        <v>1625</v>
      </c>
      <c r="C525" s="14" t="s">
        <v>540</v>
      </c>
      <c r="D525" s="14" t="s">
        <v>540</v>
      </c>
      <c r="E525" s="13"/>
      <c r="F525" s="13"/>
      <c r="G525" s="13" t="s">
        <v>8</v>
      </c>
      <c r="H525" s="15">
        <v>60</v>
      </c>
      <c r="I525" s="17" t="s">
        <v>1083</v>
      </c>
      <c r="J525" s="13" t="s">
        <v>14</v>
      </c>
      <c r="K525" s="14" t="s">
        <v>1649</v>
      </c>
      <c r="L525" s="21" t="s">
        <v>13</v>
      </c>
      <c r="M525" s="15">
        <v>158112000</v>
      </c>
      <c r="N525" s="15">
        <v>2371680</v>
      </c>
      <c r="O525" s="15">
        <v>149790316</v>
      </c>
      <c r="P525" s="15">
        <v>49930106</v>
      </c>
      <c r="Q525" s="27">
        <v>5</v>
      </c>
      <c r="R525" s="27" t="s">
        <v>14</v>
      </c>
      <c r="S525" s="27">
        <v>18</v>
      </c>
      <c r="T525" s="15">
        <v>47433600</v>
      </c>
      <c r="U525" s="31">
        <f t="shared" si="8"/>
        <v>0.3</v>
      </c>
    </row>
    <row r="526" spans="1:21" ht="165" x14ac:dyDescent="0.25">
      <c r="A526" s="19">
        <v>521</v>
      </c>
      <c r="B526" s="21" t="s">
        <v>1626</v>
      </c>
      <c r="C526" s="14" t="s">
        <v>541</v>
      </c>
      <c r="D526" s="14" t="s">
        <v>541</v>
      </c>
      <c r="E526" s="13"/>
      <c r="F526" s="13"/>
      <c r="G526" s="13" t="s">
        <v>8</v>
      </c>
      <c r="H526" s="15">
        <v>700</v>
      </c>
      <c r="I526" s="17" t="s">
        <v>1084</v>
      </c>
      <c r="J526" s="13" t="s">
        <v>14</v>
      </c>
      <c r="K526" s="14" t="s">
        <v>1649</v>
      </c>
      <c r="L526" s="21" t="s">
        <v>13</v>
      </c>
      <c r="M526" s="15">
        <v>266112000</v>
      </c>
      <c r="N526" s="15">
        <v>3991680</v>
      </c>
      <c r="O526" s="15">
        <v>252106106</v>
      </c>
      <c r="P526" s="15">
        <v>84035369</v>
      </c>
      <c r="Q526" s="27">
        <v>56</v>
      </c>
      <c r="R526" s="27" t="s">
        <v>14</v>
      </c>
      <c r="S526" s="27">
        <v>210</v>
      </c>
      <c r="T526" s="15">
        <v>79833600</v>
      </c>
      <c r="U526" s="31">
        <f t="shared" si="8"/>
        <v>0.3</v>
      </c>
    </row>
    <row r="527" spans="1:21" ht="165" x14ac:dyDescent="0.25">
      <c r="A527" s="19">
        <v>522</v>
      </c>
      <c r="B527" s="21" t="s">
        <v>1627</v>
      </c>
      <c r="C527" s="14" t="s">
        <v>542</v>
      </c>
      <c r="D527" s="14" t="s">
        <v>542</v>
      </c>
      <c r="E527" s="13"/>
      <c r="F527" s="13"/>
      <c r="G527" s="13" t="s">
        <v>8</v>
      </c>
      <c r="H527" s="15">
        <v>750</v>
      </c>
      <c r="I527" s="17" t="s">
        <v>1085</v>
      </c>
      <c r="J527" s="13" t="s">
        <v>14</v>
      </c>
      <c r="K527" s="14" t="s">
        <v>1649</v>
      </c>
      <c r="L527" s="21" t="s">
        <v>13</v>
      </c>
      <c r="M527" s="15">
        <v>303750000</v>
      </c>
      <c r="N527" s="15">
        <v>4556250</v>
      </c>
      <c r="O527" s="15">
        <v>287763158</v>
      </c>
      <c r="P527" s="15">
        <v>95921053</v>
      </c>
      <c r="Q527" s="27">
        <v>60</v>
      </c>
      <c r="R527" s="27" t="s">
        <v>14</v>
      </c>
      <c r="S527" s="27">
        <v>225</v>
      </c>
      <c r="T527" s="15">
        <v>91125000</v>
      </c>
      <c r="U527" s="31">
        <f t="shared" si="8"/>
        <v>0.3</v>
      </c>
    </row>
    <row r="528" spans="1:21" ht="165" x14ac:dyDescent="0.25">
      <c r="A528" s="19">
        <v>523</v>
      </c>
      <c r="B528" s="21" t="s">
        <v>1628</v>
      </c>
      <c r="C528" s="14" t="s">
        <v>543</v>
      </c>
      <c r="D528" s="14" t="s">
        <v>543</v>
      </c>
      <c r="E528" s="13"/>
      <c r="F528" s="13"/>
      <c r="G528" s="13" t="s">
        <v>8</v>
      </c>
      <c r="H528" s="15">
        <v>20</v>
      </c>
      <c r="I528" s="17" t="s">
        <v>1086</v>
      </c>
      <c r="J528" s="13" t="s">
        <v>14</v>
      </c>
      <c r="K528" s="14" t="s">
        <v>1649</v>
      </c>
      <c r="L528" s="21" t="s">
        <v>13</v>
      </c>
      <c r="M528" s="15">
        <v>250000000</v>
      </c>
      <c r="N528" s="15">
        <v>3750000</v>
      </c>
      <c r="O528" s="15">
        <v>236842106</v>
      </c>
      <c r="P528" s="15">
        <v>78947369</v>
      </c>
      <c r="Q528" s="27">
        <v>2</v>
      </c>
      <c r="R528" s="27" t="s">
        <v>14</v>
      </c>
      <c r="S528" s="27">
        <v>6</v>
      </c>
      <c r="T528" s="15">
        <v>75000000</v>
      </c>
      <c r="U528" s="31">
        <f t="shared" si="8"/>
        <v>0.3</v>
      </c>
    </row>
    <row r="529" spans="1:21" ht="165" x14ac:dyDescent="0.25">
      <c r="A529" s="19">
        <v>524</v>
      </c>
      <c r="B529" s="21" t="s">
        <v>1629</v>
      </c>
      <c r="C529" s="14" t="s">
        <v>544</v>
      </c>
      <c r="D529" s="14" t="s">
        <v>544</v>
      </c>
      <c r="E529" s="13"/>
      <c r="F529" s="13"/>
      <c r="G529" s="13" t="s">
        <v>8</v>
      </c>
      <c r="H529" s="15">
        <v>100</v>
      </c>
      <c r="I529" s="17" t="s">
        <v>1087</v>
      </c>
      <c r="J529" s="13" t="s">
        <v>14</v>
      </c>
      <c r="K529" s="14" t="s">
        <v>1649</v>
      </c>
      <c r="L529" s="21" t="s">
        <v>13</v>
      </c>
      <c r="M529" s="15">
        <v>210000000</v>
      </c>
      <c r="N529" s="15">
        <v>3150000</v>
      </c>
      <c r="O529" s="15">
        <v>198947369</v>
      </c>
      <c r="P529" s="15">
        <v>66315790</v>
      </c>
      <c r="Q529" s="27">
        <v>8</v>
      </c>
      <c r="R529" s="27" t="s">
        <v>14</v>
      </c>
      <c r="S529" s="27">
        <v>30</v>
      </c>
      <c r="T529" s="15">
        <v>63000000</v>
      </c>
      <c r="U529" s="31">
        <f t="shared" si="8"/>
        <v>0.3</v>
      </c>
    </row>
    <row r="530" spans="1:21" ht="207" customHeight="1" x14ac:dyDescent="0.25">
      <c r="A530" s="19">
        <v>525</v>
      </c>
      <c r="B530" s="21" t="s">
        <v>1630</v>
      </c>
      <c r="C530" s="14" t="s">
        <v>545</v>
      </c>
      <c r="D530" s="14" t="s">
        <v>545</v>
      </c>
      <c r="E530" s="13"/>
      <c r="F530" s="13"/>
      <c r="G530" s="13" t="s">
        <v>8</v>
      </c>
      <c r="H530" s="15">
        <v>50</v>
      </c>
      <c r="I530" s="17" t="s">
        <v>1088</v>
      </c>
      <c r="J530" s="13" t="s">
        <v>14</v>
      </c>
      <c r="K530" s="14" t="s">
        <v>1649</v>
      </c>
      <c r="L530" s="21" t="s">
        <v>13</v>
      </c>
      <c r="M530" s="15">
        <v>300000000</v>
      </c>
      <c r="N530" s="15">
        <v>4500000</v>
      </c>
      <c r="O530" s="15">
        <v>284210527</v>
      </c>
      <c r="P530" s="15">
        <v>94736843</v>
      </c>
      <c r="Q530" s="27">
        <v>4</v>
      </c>
      <c r="R530" s="27" t="s">
        <v>14</v>
      </c>
      <c r="S530" s="27">
        <v>15</v>
      </c>
      <c r="T530" s="15">
        <v>90000000</v>
      </c>
      <c r="U530" s="31">
        <f t="shared" si="8"/>
        <v>0.3</v>
      </c>
    </row>
    <row r="531" spans="1:21" ht="230.25" customHeight="1" x14ac:dyDescent="0.25">
      <c r="A531" s="19">
        <v>526</v>
      </c>
      <c r="B531" s="21" t="s">
        <v>1631</v>
      </c>
      <c r="C531" s="14" t="s">
        <v>546</v>
      </c>
      <c r="D531" s="14" t="s">
        <v>546</v>
      </c>
      <c r="E531" s="13"/>
      <c r="F531" s="13"/>
      <c r="G531" s="13" t="s">
        <v>8</v>
      </c>
      <c r="H531" s="15">
        <v>200</v>
      </c>
      <c r="I531" s="17" t="s">
        <v>1089</v>
      </c>
      <c r="J531" s="13" t="s">
        <v>14</v>
      </c>
      <c r="K531" s="14" t="s">
        <v>1649</v>
      </c>
      <c r="L531" s="21" t="s">
        <v>13</v>
      </c>
      <c r="M531" s="15">
        <v>1830000000</v>
      </c>
      <c r="N531" s="15">
        <v>27450000</v>
      </c>
      <c r="O531" s="15">
        <v>1733684211</v>
      </c>
      <c r="P531" s="15">
        <v>577894737</v>
      </c>
      <c r="Q531" s="27">
        <v>16</v>
      </c>
      <c r="R531" s="27" t="s">
        <v>14</v>
      </c>
      <c r="S531" s="27">
        <v>60</v>
      </c>
      <c r="T531" s="15">
        <v>549000000</v>
      </c>
      <c r="U531" s="31">
        <f t="shared" si="8"/>
        <v>0.3</v>
      </c>
    </row>
    <row r="532" spans="1:21" ht="247.5" x14ac:dyDescent="0.25">
      <c r="A532" s="19">
        <v>527</v>
      </c>
      <c r="B532" s="21" t="s">
        <v>1632</v>
      </c>
      <c r="C532" s="14" t="s">
        <v>547</v>
      </c>
      <c r="D532" s="14" t="s">
        <v>547</v>
      </c>
      <c r="E532" s="13"/>
      <c r="F532" s="13"/>
      <c r="G532" s="13" t="s">
        <v>8</v>
      </c>
      <c r="H532" s="15">
        <v>40</v>
      </c>
      <c r="I532" s="17" t="s">
        <v>1090</v>
      </c>
      <c r="J532" s="13" t="s">
        <v>14</v>
      </c>
      <c r="K532" s="14" t="s">
        <v>1649</v>
      </c>
      <c r="L532" s="21" t="s">
        <v>13</v>
      </c>
      <c r="M532" s="15">
        <v>212000000</v>
      </c>
      <c r="N532" s="15">
        <v>3180000</v>
      </c>
      <c r="O532" s="15">
        <v>200842106</v>
      </c>
      <c r="P532" s="15">
        <v>66947369</v>
      </c>
      <c r="Q532" s="27">
        <v>4</v>
      </c>
      <c r="R532" s="27" t="s">
        <v>14</v>
      </c>
      <c r="S532" s="27">
        <v>12</v>
      </c>
      <c r="T532" s="15">
        <v>63600000</v>
      </c>
      <c r="U532" s="31">
        <f t="shared" si="8"/>
        <v>0.3</v>
      </c>
    </row>
    <row r="533" spans="1:21" ht="181.5" x14ac:dyDescent="0.25">
      <c r="A533" s="19">
        <v>528</v>
      </c>
      <c r="B533" s="21" t="s">
        <v>1633</v>
      </c>
      <c r="C533" s="14" t="s">
        <v>548</v>
      </c>
      <c r="D533" s="14" t="s">
        <v>548</v>
      </c>
      <c r="E533" s="13"/>
      <c r="F533" s="13"/>
      <c r="G533" s="13" t="s">
        <v>8</v>
      </c>
      <c r="H533" s="15">
        <v>240</v>
      </c>
      <c r="I533" s="17" t="s">
        <v>1091</v>
      </c>
      <c r="J533" s="13" t="s">
        <v>14</v>
      </c>
      <c r="K533" s="14" t="s">
        <v>1649</v>
      </c>
      <c r="L533" s="21" t="s">
        <v>13</v>
      </c>
      <c r="M533" s="15">
        <v>216000000</v>
      </c>
      <c r="N533" s="15">
        <v>3240000</v>
      </c>
      <c r="O533" s="15">
        <v>204631579</v>
      </c>
      <c r="P533" s="15">
        <v>68210527</v>
      </c>
      <c r="Q533" s="27">
        <v>19</v>
      </c>
      <c r="R533" s="27" t="s">
        <v>14</v>
      </c>
      <c r="S533" s="27">
        <v>72</v>
      </c>
      <c r="T533" s="15">
        <v>64800000</v>
      </c>
      <c r="U533" s="31">
        <f t="shared" si="8"/>
        <v>0.3</v>
      </c>
    </row>
    <row r="534" spans="1:21" ht="165" x14ac:dyDescent="0.25">
      <c r="A534" s="19">
        <v>529</v>
      </c>
      <c r="B534" s="21" t="s">
        <v>1634</v>
      </c>
      <c r="C534" s="14" t="s">
        <v>549</v>
      </c>
      <c r="D534" s="14" t="s">
        <v>549</v>
      </c>
      <c r="E534" s="13"/>
      <c r="F534" s="13"/>
      <c r="G534" s="13" t="s">
        <v>8</v>
      </c>
      <c r="H534" s="15">
        <v>12</v>
      </c>
      <c r="I534" s="17" t="s">
        <v>1092</v>
      </c>
      <c r="J534" s="13" t="s">
        <v>14</v>
      </c>
      <c r="K534" s="14" t="s">
        <v>1649</v>
      </c>
      <c r="L534" s="21" t="s">
        <v>13</v>
      </c>
      <c r="M534" s="15">
        <v>168000000</v>
      </c>
      <c r="N534" s="15">
        <v>2520000</v>
      </c>
      <c r="O534" s="15">
        <v>159157895</v>
      </c>
      <c r="P534" s="15">
        <v>53052632</v>
      </c>
      <c r="Q534" s="27">
        <v>1</v>
      </c>
      <c r="R534" s="27" t="s">
        <v>14</v>
      </c>
      <c r="S534" s="27">
        <v>3</v>
      </c>
      <c r="T534" s="15">
        <v>42000000</v>
      </c>
      <c r="U534" s="31">
        <f t="shared" si="8"/>
        <v>0.25</v>
      </c>
    </row>
    <row r="535" spans="1:21" ht="165" x14ac:dyDescent="0.25">
      <c r="A535" s="19">
        <v>530</v>
      </c>
      <c r="B535" s="21" t="s">
        <v>1635</v>
      </c>
      <c r="C535" s="14" t="s">
        <v>550</v>
      </c>
      <c r="D535" s="14" t="s">
        <v>550</v>
      </c>
      <c r="E535" s="13"/>
      <c r="F535" s="13"/>
      <c r="G535" s="13" t="s">
        <v>8</v>
      </c>
      <c r="H535" s="15">
        <v>30</v>
      </c>
      <c r="I535" s="17" t="s">
        <v>1093</v>
      </c>
      <c r="J535" s="13" t="s">
        <v>14</v>
      </c>
      <c r="K535" s="14" t="s">
        <v>1649</v>
      </c>
      <c r="L535" s="21" t="s">
        <v>13</v>
      </c>
      <c r="M535" s="15">
        <v>38400000</v>
      </c>
      <c r="N535" s="15">
        <v>576000</v>
      </c>
      <c r="O535" s="15">
        <v>36378948</v>
      </c>
      <c r="P535" s="15">
        <v>12126316</v>
      </c>
      <c r="Q535" s="27">
        <v>3</v>
      </c>
      <c r="R535" s="27" t="s">
        <v>14</v>
      </c>
      <c r="S535" s="27">
        <v>9</v>
      </c>
      <c r="T535" s="15">
        <v>11520000</v>
      </c>
      <c r="U535" s="31">
        <f t="shared" si="8"/>
        <v>0.3</v>
      </c>
    </row>
    <row r="536" spans="1:21" ht="215.25" customHeight="1" x14ac:dyDescent="0.25">
      <c r="A536" s="19">
        <v>531</v>
      </c>
      <c r="B536" s="21" t="s">
        <v>1636</v>
      </c>
      <c r="C536" s="14" t="s">
        <v>551</v>
      </c>
      <c r="D536" s="14" t="s">
        <v>551</v>
      </c>
      <c r="E536" s="13"/>
      <c r="F536" s="13"/>
      <c r="G536" s="13" t="s">
        <v>7</v>
      </c>
      <c r="H536" s="15">
        <v>25</v>
      </c>
      <c r="I536" s="17" t="s">
        <v>1094</v>
      </c>
      <c r="J536" s="13" t="s">
        <v>14</v>
      </c>
      <c r="K536" s="14" t="s">
        <v>1649</v>
      </c>
      <c r="L536" s="21" t="s">
        <v>13</v>
      </c>
      <c r="M536" s="15">
        <v>262500000</v>
      </c>
      <c r="N536" s="15">
        <v>3937500</v>
      </c>
      <c r="O536" s="15">
        <v>248684211</v>
      </c>
      <c r="P536" s="15">
        <v>82894737</v>
      </c>
      <c r="Q536" s="27">
        <v>2</v>
      </c>
      <c r="R536" s="27" t="s">
        <v>14</v>
      </c>
      <c r="S536" s="27">
        <v>7</v>
      </c>
      <c r="T536" s="15">
        <v>73500000</v>
      </c>
      <c r="U536" s="31">
        <f t="shared" si="8"/>
        <v>0.28000000000000003</v>
      </c>
    </row>
    <row r="537" spans="1:21" ht="165" x14ac:dyDescent="0.25">
      <c r="A537" s="19">
        <v>532</v>
      </c>
      <c r="B537" s="21" t="s">
        <v>1637</v>
      </c>
      <c r="C537" s="14" t="s">
        <v>552</v>
      </c>
      <c r="D537" s="14" t="s">
        <v>552</v>
      </c>
      <c r="E537" s="13"/>
      <c r="F537" s="13"/>
      <c r="G537" s="13" t="s">
        <v>8</v>
      </c>
      <c r="H537" s="15">
        <v>55</v>
      </c>
      <c r="I537" s="17" t="s">
        <v>1095</v>
      </c>
      <c r="J537" s="13" t="s">
        <v>14</v>
      </c>
      <c r="K537" s="14" t="s">
        <v>1649</v>
      </c>
      <c r="L537" s="21" t="s">
        <v>13</v>
      </c>
      <c r="M537" s="15">
        <v>110000000</v>
      </c>
      <c r="N537" s="15">
        <v>1650000</v>
      </c>
      <c r="O537" s="15">
        <v>104210527</v>
      </c>
      <c r="P537" s="15">
        <v>34736843</v>
      </c>
      <c r="Q537" s="27">
        <v>5</v>
      </c>
      <c r="R537" s="27" t="s">
        <v>14</v>
      </c>
      <c r="S537" s="27">
        <v>16</v>
      </c>
      <c r="T537" s="15">
        <v>32000000</v>
      </c>
      <c r="U537" s="31">
        <f t="shared" si="8"/>
        <v>0.29090909090909089</v>
      </c>
    </row>
    <row r="538" spans="1:21" ht="165" x14ac:dyDescent="0.25">
      <c r="A538" s="19">
        <v>533</v>
      </c>
      <c r="B538" s="21" t="s">
        <v>1638</v>
      </c>
      <c r="C538" s="14" t="s">
        <v>553</v>
      </c>
      <c r="D538" s="14" t="s">
        <v>553</v>
      </c>
      <c r="E538" s="13"/>
      <c r="F538" s="13"/>
      <c r="G538" s="13" t="s">
        <v>7</v>
      </c>
      <c r="H538" s="15">
        <v>50</v>
      </c>
      <c r="I538" s="17" t="s">
        <v>1096</v>
      </c>
      <c r="J538" s="13" t="s">
        <v>14</v>
      </c>
      <c r="K538" s="14" t="s">
        <v>1649</v>
      </c>
      <c r="L538" s="21" t="s">
        <v>13</v>
      </c>
      <c r="M538" s="15">
        <v>420000000</v>
      </c>
      <c r="N538" s="15">
        <v>6300000</v>
      </c>
      <c r="O538" s="15">
        <v>397894737</v>
      </c>
      <c r="P538" s="15">
        <v>132631579</v>
      </c>
      <c r="Q538" s="27">
        <v>4</v>
      </c>
      <c r="R538" s="27" t="s">
        <v>14</v>
      </c>
      <c r="S538" s="27">
        <v>15</v>
      </c>
      <c r="T538" s="15">
        <v>126000000</v>
      </c>
      <c r="U538" s="31">
        <f t="shared" si="8"/>
        <v>0.3</v>
      </c>
    </row>
    <row r="539" spans="1:21" ht="165" x14ac:dyDescent="0.25">
      <c r="A539" s="19">
        <v>534</v>
      </c>
      <c r="B539" s="21" t="s">
        <v>1639</v>
      </c>
      <c r="C539" s="14" t="s">
        <v>554</v>
      </c>
      <c r="D539" s="14" t="s">
        <v>554</v>
      </c>
      <c r="E539" s="13"/>
      <c r="F539" s="13"/>
      <c r="G539" s="13" t="s">
        <v>8</v>
      </c>
      <c r="H539" s="15">
        <v>30</v>
      </c>
      <c r="I539" s="17" t="s">
        <v>1097</v>
      </c>
      <c r="J539" s="13" t="s">
        <v>14</v>
      </c>
      <c r="K539" s="14" t="s">
        <v>1649</v>
      </c>
      <c r="L539" s="21" t="s">
        <v>13</v>
      </c>
      <c r="M539" s="15">
        <v>195000000</v>
      </c>
      <c r="N539" s="15">
        <v>2925000</v>
      </c>
      <c r="O539" s="15">
        <v>184736843</v>
      </c>
      <c r="P539" s="15">
        <v>61578948</v>
      </c>
      <c r="Q539" s="27">
        <v>3</v>
      </c>
      <c r="R539" s="27" t="s">
        <v>14</v>
      </c>
      <c r="S539" s="27">
        <v>9</v>
      </c>
      <c r="T539" s="15">
        <v>58500000</v>
      </c>
      <c r="U539" s="31">
        <f t="shared" si="8"/>
        <v>0.3</v>
      </c>
    </row>
    <row r="540" spans="1:21" ht="165" x14ac:dyDescent="0.25">
      <c r="A540" s="19">
        <v>535</v>
      </c>
      <c r="B540" s="21" t="s">
        <v>1640</v>
      </c>
      <c r="C540" s="14" t="s">
        <v>555</v>
      </c>
      <c r="D540" s="14" t="s">
        <v>555</v>
      </c>
      <c r="E540" s="13"/>
      <c r="F540" s="13"/>
      <c r="G540" s="13" t="s">
        <v>8</v>
      </c>
      <c r="H540" s="15">
        <v>10</v>
      </c>
      <c r="I540" s="17" t="s">
        <v>1098</v>
      </c>
      <c r="J540" s="13" t="s">
        <v>14</v>
      </c>
      <c r="K540" s="14" t="s">
        <v>1649</v>
      </c>
      <c r="L540" s="21" t="s">
        <v>13</v>
      </c>
      <c r="M540" s="15">
        <v>65000000</v>
      </c>
      <c r="N540" s="15">
        <v>975000</v>
      </c>
      <c r="O540" s="15">
        <v>61578948</v>
      </c>
      <c r="P540" s="15">
        <v>20526316</v>
      </c>
      <c r="Q540" s="27">
        <v>1</v>
      </c>
      <c r="R540" s="27" t="s">
        <v>14</v>
      </c>
      <c r="S540" s="27">
        <v>3</v>
      </c>
      <c r="T540" s="15">
        <v>19500000</v>
      </c>
      <c r="U540" s="31">
        <f t="shared" si="8"/>
        <v>0.3</v>
      </c>
    </row>
    <row r="541" spans="1:21" ht="165" x14ac:dyDescent="0.25">
      <c r="A541" s="19">
        <v>536</v>
      </c>
      <c r="B541" s="21" t="s">
        <v>1641</v>
      </c>
      <c r="C541" s="14" t="s">
        <v>556</v>
      </c>
      <c r="D541" s="14" t="s">
        <v>556</v>
      </c>
      <c r="E541" s="13"/>
      <c r="F541" s="13"/>
      <c r="G541" s="13" t="s">
        <v>8</v>
      </c>
      <c r="H541" s="15">
        <v>5</v>
      </c>
      <c r="I541" s="17" t="s">
        <v>1099</v>
      </c>
      <c r="J541" s="13" t="s">
        <v>14</v>
      </c>
      <c r="K541" s="14" t="s">
        <v>1649</v>
      </c>
      <c r="L541" s="21" t="s">
        <v>13</v>
      </c>
      <c r="M541" s="15">
        <v>72500000</v>
      </c>
      <c r="N541" s="15">
        <v>1087500</v>
      </c>
      <c r="O541" s="15">
        <v>68684211</v>
      </c>
      <c r="P541" s="15">
        <v>22894737</v>
      </c>
      <c r="Q541" s="27">
        <v>1</v>
      </c>
      <c r="R541" s="27" t="s">
        <v>14</v>
      </c>
      <c r="S541" s="27">
        <v>1</v>
      </c>
      <c r="T541" s="15">
        <v>14500000</v>
      </c>
      <c r="U541" s="31">
        <f t="shared" si="8"/>
        <v>0.2</v>
      </c>
    </row>
    <row r="542" spans="1:21" ht="171" customHeight="1" x14ac:dyDescent="0.25">
      <c r="A542" s="19">
        <v>537</v>
      </c>
      <c r="B542" s="21" t="s">
        <v>1642</v>
      </c>
      <c r="C542" s="14" t="s">
        <v>557</v>
      </c>
      <c r="D542" s="14" t="s">
        <v>557</v>
      </c>
      <c r="E542" s="13"/>
      <c r="F542" s="13"/>
      <c r="G542" s="13" t="s">
        <v>8</v>
      </c>
      <c r="H542" s="15">
        <v>5</v>
      </c>
      <c r="I542" s="17" t="s">
        <v>1100</v>
      </c>
      <c r="J542" s="13" t="s">
        <v>14</v>
      </c>
      <c r="K542" s="14" t="s">
        <v>1649</v>
      </c>
      <c r="L542" s="21" t="s">
        <v>13</v>
      </c>
      <c r="M542" s="15">
        <v>72500000</v>
      </c>
      <c r="N542" s="15">
        <v>1087500</v>
      </c>
      <c r="O542" s="15">
        <v>68684211</v>
      </c>
      <c r="P542" s="15">
        <v>22894737</v>
      </c>
      <c r="Q542" s="27">
        <v>1</v>
      </c>
      <c r="R542" s="27" t="s">
        <v>14</v>
      </c>
      <c r="S542" s="27">
        <v>1</v>
      </c>
      <c r="T542" s="15">
        <v>14500000</v>
      </c>
      <c r="U542" s="31">
        <f t="shared" si="8"/>
        <v>0.2</v>
      </c>
    </row>
    <row r="543" spans="1:21" ht="192" customHeight="1" x14ac:dyDescent="0.25">
      <c r="A543" s="19">
        <v>538</v>
      </c>
      <c r="B543" s="21" t="s">
        <v>1643</v>
      </c>
      <c r="C543" s="14" t="s">
        <v>558</v>
      </c>
      <c r="D543" s="14" t="s">
        <v>558</v>
      </c>
      <c r="E543" s="13"/>
      <c r="F543" s="13"/>
      <c r="G543" s="13" t="s">
        <v>8</v>
      </c>
      <c r="H543" s="15">
        <v>100</v>
      </c>
      <c r="I543" s="17" t="s">
        <v>1101</v>
      </c>
      <c r="J543" s="13" t="s">
        <v>14</v>
      </c>
      <c r="K543" s="14" t="s">
        <v>1649</v>
      </c>
      <c r="L543" s="21" t="s">
        <v>13</v>
      </c>
      <c r="M543" s="15">
        <v>155000000</v>
      </c>
      <c r="N543" s="15">
        <v>2325000</v>
      </c>
      <c r="O543" s="15">
        <v>146842106</v>
      </c>
      <c r="P543" s="15">
        <v>48947369</v>
      </c>
      <c r="Q543" s="27">
        <v>8</v>
      </c>
      <c r="R543" s="27" t="s">
        <v>14</v>
      </c>
      <c r="S543" s="27">
        <v>30</v>
      </c>
      <c r="T543" s="15">
        <v>46500000</v>
      </c>
      <c r="U543" s="31">
        <f t="shared" si="8"/>
        <v>0.3</v>
      </c>
    </row>
    <row r="544" spans="1:21" ht="181.5" x14ac:dyDescent="0.25">
      <c r="A544" s="19">
        <v>539</v>
      </c>
      <c r="B544" s="21" t="s">
        <v>1644</v>
      </c>
      <c r="C544" s="14" t="s">
        <v>559</v>
      </c>
      <c r="D544" s="14" t="s">
        <v>559</v>
      </c>
      <c r="E544" s="13"/>
      <c r="F544" s="13"/>
      <c r="G544" s="13" t="s">
        <v>8</v>
      </c>
      <c r="H544" s="15">
        <v>100</v>
      </c>
      <c r="I544" s="17" t="s">
        <v>1102</v>
      </c>
      <c r="J544" s="13" t="s">
        <v>14</v>
      </c>
      <c r="K544" s="14" t="s">
        <v>1649</v>
      </c>
      <c r="L544" s="21" t="s">
        <v>13</v>
      </c>
      <c r="M544" s="15">
        <v>175000000</v>
      </c>
      <c r="N544" s="15">
        <v>2625000</v>
      </c>
      <c r="O544" s="15">
        <v>165789474</v>
      </c>
      <c r="P544" s="15">
        <v>55263158</v>
      </c>
      <c r="Q544" s="27">
        <v>8</v>
      </c>
      <c r="R544" s="27" t="s">
        <v>14</v>
      </c>
      <c r="S544" s="27">
        <v>30</v>
      </c>
      <c r="T544" s="15">
        <v>52500000</v>
      </c>
      <c r="U544" s="31">
        <f t="shared" si="8"/>
        <v>0.3</v>
      </c>
    </row>
    <row r="546" spans="2:21" ht="24" customHeight="1" x14ac:dyDescent="0.25">
      <c r="B546" s="37" t="s">
        <v>1651</v>
      </c>
      <c r="C546" s="37"/>
      <c r="D546" s="37"/>
      <c r="E546" s="37"/>
      <c r="F546" s="37"/>
      <c r="G546" s="37"/>
      <c r="H546" s="37"/>
      <c r="I546" s="37"/>
      <c r="J546" s="37"/>
      <c r="K546" s="37"/>
      <c r="L546" s="37"/>
      <c r="M546" s="37"/>
      <c r="N546" s="37"/>
      <c r="O546" s="37"/>
      <c r="P546" s="37"/>
      <c r="Q546" s="37"/>
      <c r="R546" s="37"/>
      <c r="S546" s="37"/>
      <c r="T546" s="37"/>
      <c r="U546" s="37"/>
    </row>
    <row r="547" spans="2:21" ht="21" customHeight="1" x14ac:dyDescent="0.25">
      <c r="B547" s="34" t="s">
        <v>1652</v>
      </c>
      <c r="C547" s="34"/>
      <c r="D547" s="34"/>
      <c r="E547" s="34"/>
      <c r="F547" s="34"/>
      <c r="G547" s="34"/>
      <c r="H547" s="34"/>
      <c r="I547" s="34"/>
      <c r="J547" s="34"/>
      <c r="K547" s="34"/>
      <c r="L547" s="34"/>
      <c r="M547" s="34"/>
      <c r="N547" s="34"/>
      <c r="O547" s="34"/>
      <c r="P547" s="34"/>
      <c r="Q547" s="34"/>
      <c r="R547" s="34"/>
      <c r="S547" s="34"/>
      <c r="T547" s="34"/>
      <c r="U547" s="34"/>
    </row>
    <row r="548" spans="2:21" ht="39" customHeight="1" x14ac:dyDescent="0.25">
      <c r="B548" s="37" t="s">
        <v>1653</v>
      </c>
      <c r="C548" s="37"/>
      <c r="D548" s="37"/>
      <c r="E548" s="37"/>
      <c r="F548" s="37"/>
      <c r="G548" s="37"/>
      <c r="H548" s="37"/>
      <c r="I548" s="37"/>
      <c r="J548" s="37"/>
      <c r="K548" s="37"/>
      <c r="L548" s="37"/>
      <c r="M548" s="37"/>
      <c r="N548" s="37"/>
      <c r="O548" s="37"/>
      <c r="P548" s="37"/>
      <c r="Q548" s="37"/>
      <c r="R548" s="37"/>
      <c r="S548" s="37"/>
      <c r="T548" s="37"/>
      <c r="U548" s="37"/>
    </row>
    <row r="549" spans="2:21" ht="41.25" customHeight="1" x14ac:dyDescent="0.25">
      <c r="B549" s="37" t="s">
        <v>1654</v>
      </c>
      <c r="C549" s="37"/>
      <c r="D549" s="37"/>
      <c r="E549" s="37"/>
      <c r="F549" s="37"/>
      <c r="G549" s="37"/>
      <c r="H549" s="37"/>
      <c r="I549" s="37"/>
      <c r="J549" s="37"/>
      <c r="K549" s="37"/>
      <c r="L549" s="37"/>
      <c r="M549" s="37"/>
      <c r="N549" s="37"/>
      <c r="O549" s="37"/>
      <c r="P549" s="37"/>
      <c r="Q549" s="37"/>
      <c r="R549" s="37"/>
      <c r="S549" s="37"/>
      <c r="T549" s="37"/>
      <c r="U549" s="37"/>
    </row>
    <row r="550" spans="2:21" ht="214.5" customHeight="1" x14ac:dyDescent="0.25">
      <c r="B550" s="33" t="s">
        <v>1655</v>
      </c>
      <c r="C550" s="33"/>
      <c r="D550" s="33"/>
      <c r="E550" s="33"/>
      <c r="F550" s="33"/>
      <c r="G550" s="33"/>
      <c r="H550" s="33"/>
      <c r="I550" s="33"/>
      <c r="J550" s="33"/>
      <c r="K550" s="33"/>
      <c r="L550" s="33"/>
      <c r="M550" s="33"/>
      <c r="N550" s="33"/>
      <c r="O550" s="33"/>
      <c r="P550" s="33"/>
      <c r="Q550" s="33"/>
      <c r="R550" s="33"/>
      <c r="S550" s="33"/>
      <c r="T550" s="33"/>
      <c r="U550" s="33"/>
    </row>
    <row r="551" spans="2:21" x14ac:dyDescent="0.25">
      <c r="B551" s="11"/>
      <c r="E551" s="11"/>
      <c r="F551" s="11"/>
      <c r="G551" s="11"/>
      <c r="H551" s="11"/>
      <c r="I551" s="11"/>
      <c r="J551" s="11"/>
      <c r="L551" s="11"/>
      <c r="M551" s="11"/>
      <c r="N551" s="11"/>
      <c r="O551" s="11"/>
      <c r="P551" s="11"/>
      <c r="Q551" s="11"/>
      <c r="R551" s="11"/>
      <c r="S551" s="11"/>
      <c r="T551" s="11"/>
      <c r="U551" s="11"/>
    </row>
    <row r="552" spans="2:21" x14ac:dyDescent="0.25">
      <c r="B552" s="11"/>
      <c r="E552" s="11"/>
      <c r="F552" s="11"/>
      <c r="G552" s="11"/>
      <c r="H552" s="11"/>
      <c r="I552" s="11"/>
      <c r="J552" s="11"/>
      <c r="L552" s="11"/>
      <c r="M552" s="11"/>
      <c r="N552" s="11"/>
      <c r="O552" s="11"/>
      <c r="P552" s="11"/>
      <c r="Q552" s="11"/>
      <c r="R552" s="11"/>
      <c r="S552" s="11"/>
      <c r="T552" s="11"/>
      <c r="U552" s="11"/>
    </row>
    <row r="553" spans="2:21" ht="237.75" customHeight="1" x14ac:dyDescent="0.25">
      <c r="B553" s="11"/>
      <c r="E553" s="11"/>
      <c r="F553" s="11"/>
      <c r="G553" s="11"/>
      <c r="H553" s="11"/>
      <c r="I553" s="11"/>
      <c r="J553" s="11"/>
      <c r="L553" s="11"/>
      <c r="M553" s="11"/>
      <c r="N553" s="11"/>
      <c r="O553" s="11"/>
      <c r="P553" s="11"/>
      <c r="Q553" s="11"/>
      <c r="R553" s="11"/>
      <c r="S553" s="11"/>
      <c r="T553" s="11"/>
      <c r="U553" s="11"/>
    </row>
  </sheetData>
  <mergeCells count="24">
    <mergeCell ref="A2:U2"/>
    <mergeCell ref="A3:U3"/>
    <mergeCell ref="S4:U4"/>
    <mergeCell ref="O4:O5"/>
    <mergeCell ref="P4:P5"/>
    <mergeCell ref="Q4:Q5"/>
    <mergeCell ref="A4:A5"/>
    <mergeCell ref="B4:B5"/>
    <mergeCell ref="C4:C5"/>
    <mergeCell ref="D4:D5"/>
    <mergeCell ref="G4:G5"/>
    <mergeCell ref="H4:H5"/>
    <mergeCell ref="I4:I5"/>
    <mergeCell ref="J4:J5"/>
    <mergeCell ref="K4:K5"/>
    <mergeCell ref="B550:U550"/>
    <mergeCell ref="B547:U547"/>
    <mergeCell ref="R4:R5"/>
    <mergeCell ref="L4:L5"/>
    <mergeCell ref="M4:M5"/>
    <mergeCell ref="B546:U546"/>
    <mergeCell ref="B548:U548"/>
    <mergeCell ref="B549:U549"/>
    <mergeCell ref="N4:N5"/>
  </mergeCells>
  <pageMargins left="0.25" right="0.17" top="0.34" bottom="0.22" header="0.3" footer="0.23"/>
  <pageSetup paperSize="9" scale="47"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phạm vi cung cấp</vt:lpstr>
      <vt:lpstr>'phạm vi cung cấp'!_Hlk163633355</vt:lpstr>
      <vt:lpstr>'phạm vi cung cấp'!Print_Area</vt:lpstr>
      <vt:lpstr>'phạm vi cung cấp'!Print_Titles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2025-01-21T03:07:41Z</dcterms:created>
  <dcterms:modified xsi:type="dcterms:W3CDTF">2025-08-15T07:42:07Z</dcterms:modified>
  <cp:category/>
</cp:coreProperties>
</file>